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T:\05_Ausschreibungen\2026 Besucherservice\TDTBS26 Vorbereitung\Dateien final Plattform\"/>
    </mc:Choice>
  </mc:AlternateContent>
  <xr:revisionPtr revIDLastSave="0" documentId="13_ncr:1_{97295D35-406A-46C4-BA45-E0A8BDA551DD}" xr6:coauthVersionLast="47" xr6:coauthVersionMax="47" xr10:uidLastSave="{00000000-0000-0000-0000-000000000000}"/>
  <bookViews>
    <workbookView xWindow="34320" yWindow="1650" windowWidth="21735" windowHeight="13830" xr2:uid="{00000000-000D-0000-FFFF-FFFF00000000}"/>
  </bookViews>
  <sheets>
    <sheet name="SVS" sheetId="1" r:id="rId1"/>
    <sheet name="Preisblatt" sheetId="5" r:id="rId2"/>
  </sheets>
  <definedNames>
    <definedName name="_xlnm.Print_Area" localSheetId="1">Preisblatt!$B$2:$I$58</definedName>
    <definedName name="_xlnm.Print_Area" localSheetId="0">SVS!$A$1:$U$70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3" i="1" l="1"/>
  <c r="O35" i="1"/>
  <c r="O37" i="1"/>
  <c r="O39" i="1"/>
  <c r="F44" i="5"/>
  <c r="F45" i="5" s="1"/>
  <c r="G44" i="5"/>
  <c r="E44" i="5"/>
  <c r="E46" i="5" s="1"/>
  <c r="E45" i="5" l="1"/>
  <c r="G46" i="5"/>
  <c r="F46" i="5" l="1"/>
  <c r="E55" i="5" l="1"/>
  <c r="E57" i="5"/>
  <c r="E13" i="5" s="1"/>
  <c r="E56" i="5"/>
  <c r="E12" i="5" s="1"/>
  <c r="Q69" i="1"/>
  <c r="Q68" i="1"/>
  <c r="Q67" i="1"/>
  <c r="Q64" i="1"/>
  <c r="Q60" i="1"/>
  <c r="Q59" i="1"/>
  <c r="Q58" i="1"/>
  <c r="Q57" i="1"/>
  <c r="Q56" i="1"/>
  <c r="Q55" i="1"/>
  <c r="Q54" i="1"/>
  <c r="Q53" i="1"/>
  <c r="Q52" i="1"/>
  <c r="Q51" i="1"/>
  <c r="Q50" i="1"/>
  <c r="Q46" i="1"/>
  <c r="Q45" i="1"/>
  <c r="Q40" i="1"/>
  <c r="Q38" i="1"/>
  <c r="Q36" i="1"/>
  <c r="Q34" i="1"/>
  <c r="Q32" i="1"/>
  <c r="P29" i="1"/>
  <c r="O29" i="1"/>
  <c r="Q28" i="1"/>
  <c r="Q27" i="1"/>
  <c r="Q26" i="1"/>
  <c r="Q25" i="1"/>
  <c r="Q24" i="1"/>
  <c r="Q23" i="1"/>
  <c r="Q22" i="1"/>
  <c r="Q21" i="1"/>
  <c r="Q37" i="1" l="1"/>
  <c r="Q35" i="1"/>
  <c r="E11" i="5"/>
  <c r="E58" i="5"/>
  <c r="Q39" i="1"/>
  <c r="Q33" i="1"/>
  <c r="O41" i="1"/>
  <c r="Q41" i="1" s="1"/>
  <c r="Q29" i="1"/>
  <c r="Q42" i="1" l="1"/>
  <c r="O42" i="1" s="1"/>
  <c r="Q47" i="1" l="1"/>
  <c r="P47" i="1" s="1"/>
  <c r="P42" i="1"/>
  <c r="E14" i="5"/>
  <c r="O47" i="1" l="1"/>
  <c r="Q61" i="1"/>
  <c r="Q62" i="1" s="1"/>
  <c r="O61" i="1" l="1"/>
  <c r="P61" i="1"/>
  <c r="Q65" i="1"/>
  <c r="P62" i="1"/>
  <c r="O62" i="1"/>
  <c r="F57" i="5" l="1"/>
  <c r="G57" i="5" s="1"/>
  <c r="F56" i="5"/>
  <c r="G56" i="5" s="1"/>
  <c r="F55" i="5"/>
  <c r="G55" i="5" s="1"/>
  <c r="O65" i="1"/>
  <c r="F11" i="5" l="1"/>
  <c r="I55" i="5"/>
  <c r="G11" i="5" s="1"/>
  <c r="G58" i="5"/>
  <c r="I58" i="5" s="1"/>
  <c r="G14" i="5" s="1"/>
  <c r="F12" i="5"/>
  <c r="I56" i="5"/>
  <c r="G12" i="5" s="1"/>
  <c r="I57" i="5"/>
  <c r="G13" i="5" s="1"/>
  <c r="F13" i="5"/>
  <c r="F14" i="5" l="1"/>
  <c r="F18" i="5" s="1"/>
  <c r="G18" i="5"/>
  <c r="G16" i="5"/>
  <c r="G17" i="5" s="1"/>
  <c r="F16" i="5" l="1"/>
  <c r="F17" i="5" s="1"/>
</calcChain>
</file>

<file path=xl/sharedStrings.xml><?xml version="1.0" encoding="utf-8"?>
<sst xmlns="http://schemas.openxmlformats.org/spreadsheetml/2006/main" count="117" uniqueCount="109">
  <si>
    <t>Vertragsobjekt</t>
  </si>
  <si>
    <t>Bieter</t>
  </si>
  <si>
    <t>Erläuterungen</t>
  </si>
  <si>
    <t>Zulage netto (h)</t>
  </si>
  <si>
    <t>A Lohngebundene Nebenkosten</t>
  </si>
  <si>
    <t>Rentenversicherung</t>
  </si>
  <si>
    <t>Krankenversicherung</t>
  </si>
  <si>
    <t>Pflegeversicherung</t>
  </si>
  <si>
    <t>Arbeitslosenversicherung</t>
  </si>
  <si>
    <t>AG-Anteil an Zusatzbeitrag KV</t>
  </si>
  <si>
    <t>Gesetzl. Umlage U2 (Mutterschutz, § 7 AAG)</t>
  </si>
  <si>
    <t>Gesetzl. Umlage U3 (Insolvenzgeldumlage, InsolGeldV)</t>
  </si>
  <si>
    <t>Unfallversicherung</t>
  </si>
  <si>
    <t>Summe A</t>
  </si>
  <si>
    <t>B Lohnfolgekosten</t>
  </si>
  <si>
    <t>Urlaub (B1)</t>
  </si>
  <si>
    <t>Sozialversicherungsbeiträge aus Pos. B1</t>
  </si>
  <si>
    <t>Gesetzliche Feiertage (B2)</t>
  </si>
  <si>
    <t>Sozialversicherungsbeiträge aus Pos. B2</t>
  </si>
  <si>
    <t>Gesetzliche Lohnfortzahlung (B3)</t>
  </si>
  <si>
    <t>Sozialversicherungsbeiträge aus Pos. B3</t>
  </si>
  <si>
    <t>Tarifliche Arbeitsfreistellung (B4)</t>
  </si>
  <si>
    <t>Sozialversicherungsbeiträge aus Pos. B4</t>
  </si>
  <si>
    <t>Zusätzliches Urlaubsgeld (B5)</t>
  </si>
  <si>
    <t>Sozialversicherungsbeiträge aus Pos. B5</t>
  </si>
  <si>
    <t>Summe A + B</t>
  </si>
  <si>
    <t>C Löhne/Gehälter für Aufsichtskräfte und techn. Mitarbeiter</t>
  </si>
  <si>
    <t>Kosten Betriebsleitung</t>
  </si>
  <si>
    <t>Kosten Objektleiter</t>
  </si>
  <si>
    <t>Summe A + B + C</t>
  </si>
  <si>
    <t>D Sonstige Kosten</t>
  </si>
  <si>
    <t>Kosten der Dienstkleidung der Mitarbeiter</t>
  </si>
  <si>
    <t>Kosten für Ausrüstung der Mitarbeiter</t>
  </si>
  <si>
    <t>Mitarbeiterentwicklung/Schulung/Einweisung</t>
  </si>
  <si>
    <t>Gewerbesteuer</t>
  </si>
  <si>
    <t>Kosten für Zertifizierung</t>
  </si>
  <si>
    <t>Betriebshaftpflichtversicherung</t>
  </si>
  <si>
    <t>kaufmännische &amp; technische Verwaltungskosten</t>
  </si>
  <si>
    <t>Kaufmännische Angestellte inkl. Lohnfolgekosten</t>
  </si>
  <si>
    <t>Betriebsratskosten</t>
  </si>
  <si>
    <t>Schwerbehindertenabgabe</t>
  </si>
  <si>
    <t>Sonstige Kosten</t>
  </si>
  <si>
    <t>Summe A + B + C + D</t>
  </si>
  <si>
    <t>Risiko und Gewinn</t>
  </si>
  <si>
    <t>Nachtzuschlag</t>
  </si>
  <si>
    <t>Sonntagszuschlag</t>
  </si>
  <si>
    <t>zusätzl. Lohnkosten pro Stunde für Stunden an Sonntagen in der Zeit von 00:00 bis 24:00 Uhr</t>
  </si>
  <si>
    <t>Feiertagszuschlag</t>
  </si>
  <si>
    <t>zusätzl. Lohnkosten pro Stunde für Stunden an gesetzlichen Feiertagen sowie Oster- und Pfingstsonntag von 00:00 bis 24:00 sowie am 24.12. und 31.12. von 14:00 bis 24:00 Uhr</t>
  </si>
  <si>
    <t>Sonntag</t>
  </si>
  <si>
    <t>Feiertag</t>
  </si>
  <si>
    <t>Summe Std p.a.</t>
  </si>
  <si>
    <t>Kosten</t>
  </si>
  <si>
    <t>pro Jahr 
(Netto)</t>
  </si>
  <si>
    <t>Summe</t>
  </si>
  <si>
    <t>Umsatzsteuer (19%)</t>
  </si>
  <si>
    <t>Feiertage</t>
  </si>
  <si>
    <t>Werktage</t>
  </si>
  <si>
    <t>Sonntage</t>
  </si>
  <si>
    <t>Summe 
Std p.a.</t>
  </si>
  <si>
    <t>pro Monat 
(Netto)</t>
  </si>
  <si>
    <t>Bruttopreis</t>
  </si>
  <si>
    <t xml:space="preserve">Nettopreis pro Jahr </t>
  </si>
  <si>
    <t>Stundenverrechnungssatz (SVS) für Mitarbeiter des Besucherservice</t>
  </si>
  <si>
    <t xml:space="preserve">Werktage (Mo-Sa) </t>
  </si>
  <si>
    <t>pro Monat</t>
  </si>
  <si>
    <t>Sum. Std./Tag</t>
  </si>
  <si>
    <t>Sum. Std./ Woche (Tag)</t>
  </si>
  <si>
    <t>Sum. Std./ Jahr (Tag)</t>
  </si>
  <si>
    <t>Besucherservice</t>
  </si>
  <si>
    <t>Stundenkalkulation</t>
  </si>
  <si>
    <t xml:space="preserve">Einstufung der Kalendertage nach Zuschlagzugehörigkeit </t>
  </si>
  <si>
    <t>Stundenlohn netto (h)</t>
  </si>
  <si>
    <t xml:space="preserve">Stiftung Topographie des Terrors </t>
  </si>
  <si>
    <t xml:space="preserve">Stiftung Topographie des Terrors - </t>
  </si>
  <si>
    <t>zusätzl. Lohnkosten pro Stunde für Stunden zwischen 22:00 und 6:00 Uhr an einem Werktag</t>
  </si>
  <si>
    <t>Stundenverrechnungssatz (werktags 06:00-22:00)</t>
  </si>
  <si>
    <t xml:space="preserve">Anzahl MA = eingesetze Anzahl von Mitarbeitern pro Stunde </t>
  </si>
  <si>
    <t>Sonntage: Sonntagszuschlag (Sonntage abzüglich Oster -und Pfingstsonntag)</t>
  </si>
  <si>
    <t xml:space="preserve">TDTBS26 </t>
  </si>
  <si>
    <t>Los 2: Dokumentationszentrum NS-Zwangsarbeit</t>
  </si>
  <si>
    <t>Anzahl MA Baracke 2 und Baracke 4</t>
  </si>
  <si>
    <t>Anzahl MA Baracke 2 und Baracke 5</t>
  </si>
  <si>
    <t>Anzahl MA Baracke 2 und Baracke 6</t>
  </si>
  <si>
    <t>9:00 - 9:59</t>
  </si>
  <si>
    <t>10:00 - 10:59</t>
  </si>
  <si>
    <t>11:00 - 11:59</t>
  </si>
  <si>
    <t>12:00 - 12:59</t>
  </si>
  <si>
    <t>13:00 - 13:59</t>
  </si>
  <si>
    <t>14:00 - 14:59</t>
  </si>
  <si>
    <t>15:00 - 15:59</t>
  </si>
  <si>
    <t>16:00 - 16:59</t>
  </si>
  <si>
    <t>17:00 - 17:59</t>
  </si>
  <si>
    <t>18:00 - 18:59</t>
  </si>
  <si>
    <t>19:00 - 19:59</t>
  </si>
  <si>
    <t>20:00 - 20:59</t>
  </si>
  <si>
    <t>8:00 - 8:59</t>
  </si>
  <si>
    <t>Dienstag - Samstag</t>
  </si>
  <si>
    <t xml:space="preserve">Arbeitstage Di - Sa abzgl. 24.12/ 31.12, da Schließtage: normaler Zuschlag </t>
  </si>
  <si>
    <t xml:space="preserve">Los 2: </t>
  </si>
  <si>
    <t>Dokumentationszentrum NS-Zwangsarbeit</t>
  </si>
  <si>
    <t xml:space="preserve">24.12/ 31.12 (Schließtage) </t>
  </si>
  <si>
    <t xml:space="preserve">Bruttopreis pro Jahr = Wertungspreis </t>
  </si>
  <si>
    <t>Erläuterung 9:00 Uhr:   2 MA a 15 Min ab 9:45 Uhr = 0,5 MA</t>
  </si>
  <si>
    <t>Erläuterung 18:00 Uhr: 2 MA a 15 Min bis 18:15 Uhr = 0,5 MA</t>
  </si>
  <si>
    <t xml:space="preserve">Feiertage: Int. Frauentag, Karfreitag, Ostersonntag, Ostermontag, Tag der Arbeit, Christi Himmelfahrt, Pfingssonntag, 
Pfingsmontag, Tag der Deutschen Einheit, 1. u. 2. Weihnachtstag </t>
  </si>
  <si>
    <t xml:space="preserve">Stunden-verrechnungs-satz (SVS) (Netto)
</t>
  </si>
  <si>
    <t xml:space="preserve">Die nachfolgende Kalkulation dient zur Ermittlung der Stundenverrechnungssätze, auf deren Basis die im Rahmen der Leistungserbringung vereinbarten und darüber hinausgehend geleistete Stunden abgerechnet werden.
Die Leistungserbringung ist Dienstag bis Sonntag von 9:45 Uhr bis 18:15 Uhr. 
Bitte füllen Sie alle gelb markierten Felder aus. Zunächst wird der Stundenverrechnungssatz für einen Mitarbeiter mittels Aufschlagskalkulation ermittelt. 
Die Objektleitung wird im Rahmen der Kalkulation (C Löhne/Gehälter für Aufsichtskräfte und techn. Mitarbeiter) eingepreist. Setzt der Bieter einen Objektverantwortlichen ein, so ist dies in den Stundenverrechnungssatz der Mitarbeiter einzukalkulieren. 
</t>
  </si>
  <si>
    <t>Gesamtkosten (Tariflohn + Zulage + Pos. A bis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</si>
</sst>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7]_-;\-* #,##0.00\ [$€-407]_-;_-* &quot;-&quot;??\ [$€-407]_-;_-@_-"/>
  </numFmts>
  <fonts count="30"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0"/>
      <color indexed="8"/>
      <name val="Arial"/>
      <family val="2"/>
    </font>
    <font>
      <sz val="11"/>
      <color indexed="8"/>
      <name val="Arial"/>
      <family val="2"/>
    </font>
    <font>
      <sz val="10"/>
      <name val="Arial"/>
      <family val="2"/>
    </font>
    <font>
      <sz val="12"/>
      <name val="System"/>
      <family val="2"/>
    </font>
    <font>
      <sz val="8"/>
      <color theme="1"/>
      <name val="Calibri"/>
      <family val="2"/>
      <scheme val="minor"/>
    </font>
    <font>
      <b/>
      <sz val="10"/>
      <color indexed="8"/>
      <name val="Arial"/>
      <family val="2"/>
    </font>
    <font>
      <b/>
      <sz val="10.5"/>
      <color theme="0"/>
      <name val="Arial"/>
      <family val="2"/>
    </font>
    <font>
      <sz val="10.5"/>
      <name val="Arial"/>
      <family val="2"/>
    </font>
    <font>
      <sz val="10.5"/>
      <color indexed="8"/>
      <name val="Arial"/>
      <family val="2"/>
    </font>
    <font>
      <sz val="10.5"/>
      <color theme="1"/>
      <name val="Calibri"/>
      <family val="2"/>
      <scheme val="minor"/>
    </font>
    <font>
      <b/>
      <sz val="10.5"/>
      <color indexed="8"/>
      <name val="Arial"/>
      <family val="2"/>
    </font>
    <font>
      <b/>
      <sz val="10.5"/>
      <color theme="1"/>
      <name val="Arial"/>
      <family val="2"/>
    </font>
    <font>
      <b/>
      <i/>
      <sz val="10.5"/>
      <color rgb="FFFF0000"/>
      <name val="Arial"/>
      <family val="2"/>
    </font>
    <font>
      <sz val="10.5"/>
      <color theme="1"/>
      <name val="Arial"/>
      <family val="2"/>
    </font>
    <font>
      <sz val="10.5"/>
      <color theme="0"/>
      <name val="Arial"/>
      <family val="2"/>
    </font>
    <font>
      <b/>
      <sz val="10.5"/>
      <name val="Arial"/>
      <family val="2"/>
    </font>
    <font>
      <sz val="10"/>
      <color theme="1"/>
      <name val="Arial"/>
      <family val="2"/>
    </font>
    <font>
      <sz val="9"/>
      <color rgb="FFFF0000"/>
      <name val="Arial"/>
      <family val="2"/>
    </font>
    <font>
      <sz val="8"/>
      <name val="Calibri"/>
      <family val="2"/>
      <scheme val="minor"/>
    </font>
    <font>
      <sz val="12"/>
      <color rgb="FFFF0000"/>
      <name val="Arial"/>
      <family val="2"/>
    </font>
    <font>
      <b/>
      <sz val="10"/>
      <name val="Akzidenz-Grotesk Pro Regular"/>
      <family val="3"/>
    </font>
    <font>
      <b/>
      <sz val="10"/>
      <color theme="1"/>
      <name val="Akzidenz-Grotesk Pro Regular"/>
      <family val="3"/>
    </font>
    <font>
      <sz val="10"/>
      <color theme="1"/>
      <name val="Akzidenz-Grotesk Pro Regular"/>
      <family val="3"/>
    </font>
    <font>
      <sz val="10"/>
      <name val="Akzidenz-Grotesk Pro Regular"/>
      <family val="3"/>
    </font>
    <font>
      <i/>
      <sz val="10"/>
      <color theme="1"/>
      <name val="Akzidenz-Grotesk Pro Regular"/>
      <family val="3"/>
    </font>
    <font>
      <b/>
      <i/>
      <sz val="10"/>
      <color rgb="FFFF0000"/>
      <name val="Akzidenz-Grotesk Pro Regular"/>
      <family val="3"/>
    </font>
  </fonts>
  <fills count="11">
    <fill>
      <patternFill patternType="none"/>
    </fill>
    <fill>
      <patternFill patternType="gray125"/>
    </fill>
    <fill>
      <patternFill patternType="solid">
        <fgColor indexed="6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theme="0" tint="-4.9989318521683403E-2"/>
        <bgColor indexed="64"/>
      </patternFill>
    </fill>
    <fill>
      <patternFill patternType="solid">
        <fgColor rgb="FFE2002D"/>
        <bgColor indexed="64"/>
      </patternFill>
    </fill>
    <fill>
      <patternFill patternType="lightGray">
        <bgColor indexed="22"/>
      </patternFill>
    </fill>
    <fill>
      <patternFill patternType="solid">
        <fgColor theme="0" tint="-0.249977111117893"/>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5">
    <xf numFmtId="0" fontId="0" fillId="0" borderId="0"/>
    <xf numFmtId="0" fontId="2" fillId="0" borderId="0"/>
    <xf numFmtId="0" fontId="1" fillId="0" borderId="0"/>
    <xf numFmtId="9" fontId="1" fillId="0" borderId="0" applyFont="0" applyFill="0" applyBorder="0" applyAlignment="0" applyProtection="0"/>
    <xf numFmtId="0" fontId="7" fillId="0" borderId="0"/>
  </cellStyleXfs>
  <cellXfs count="204">
    <xf numFmtId="0" fontId="0" fillId="0" borderId="0" xfId="0"/>
    <xf numFmtId="0" fontId="2" fillId="2" borderId="1" xfId="1" applyFill="1" applyBorder="1"/>
    <xf numFmtId="0" fontId="2" fillId="2" borderId="2" xfId="1" applyFill="1" applyBorder="1"/>
    <xf numFmtId="0" fontId="2" fillId="2" borderId="6" xfId="1" applyFill="1" applyBorder="1"/>
    <xf numFmtId="0" fontId="2" fillId="2" borderId="7" xfId="1" applyFill="1" applyBorder="1"/>
    <xf numFmtId="0" fontId="8" fillId="5" borderId="4" xfId="2" applyFont="1" applyFill="1" applyBorder="1" applyAlignment="1">
      <alignment vertical="top"/>
    </xf>
    <xf numFmtId="0" fontId="2" fillId="2" borderId="0" xfId="1" applyFill="1" applyProtection="1">
      <protection hidden="1"/>
    </xf>
    <xf numFmtId="0" fontId="8" fillId="5" borderId="4" xfId="2" applyFont="1" applyFill="1" applyBorder="1" applyAlignment="1" applyProtection="1">
      <alignment vertical="top"/>
      <protection hidden="1"/>
    </xf>
    <xf numFmtId="0" fontId="6" fillId="5" borderId="0" xfId="2" applyFont="1" applyFill="1" applyAlignment="1" applyProtection="1">
      <alignment vertical="center"/>
      <protection hidden="1"/>
    </xf>
    <xf numFmtId="0" fontId="6" fillId="5" borderId="0" xfId="2" applyFont="1" applyFill="1" applyAlignment="1" applyProtection="1">
      <alignment vertical="center" wrapText="1"/>
      <protection hidden="1"/>
    </xf>
    <xf numFmtId="0" fontId="5" fillId="5" borderId="0" xfId="2" applyFont="1" applyFill="1" applyProtection="1">
      <protection hidden="1"/>
    </xf>
    <xf numFmtId="2" fontId="4" fillId="5" borderId="0" xfId="2" applyNumberFormat="1" applyFont="1" applyFill="1" applyAlignment="1" applyProtection="1">
      <alignment vertical="center"/>
      <protection hidden="1"/>
    </xf>
    <xf numFmtId="0" fontId="11" fillId="10" borderId="15" xfId="2" applyFont="1" applyFill="1" applyBorder="1" applyAlignment="1" applyProtection="1">
      <alignment horizontal="center" vertical="center" wrapText="1"/>
      <protection hidden="1"/>
    </xf>
    <xf numFmtId="0" fontId="12" fillId="7" borderId="0" xfId="2" applyFont="1" applyFill="1" applyProtection="1">
      <protection hidden="1"/>
    </xf>
    <xf numFmtId="0" fontId="13" fillId="7" borderId="0" xfId="2" applyFont="1" applyFill="1" applyProtection="1">
      <protection hidden="1"/>
    </xf>
    <xf numFmtId="0" fontId="12" fillId="6" borderId="17" xfId="2" applyFont="1" applyFill="1" applyBorder="1" applyAlignment="1" applyProtection="1">
      <alignment horizontal="left" vertical="center"/>
      <protection hidden="1"/>
    </xf>
    <xf numFmtId="3" fontId="12" fillId="7" borderId="22" xfId="2" applyNumberFormat="1" applyFont="1" applyFill="1" applyBorder="1" applyAlignment="1" applyProtection="1">
      <alignment horizontal="right" vertical="center"/>
      <protection hidden="1"/>
    </xf>
    <xf numFmtId="164" fontId="12" fillId="7" borderId="22" xfId="2" applyNumberFormat="1" applyFont="1" applyFill="1" applyBorder="1" applyAlignment="1" applyProtection="1">
      <alignment horizontal="right" vertical="center"/>
      <protection hidden="1"/>
    </xf>
    <xf numFmtId="0" fontId="12" fillId="10" borderId="15" xfId="2" applyFont="1" applyFill="1" applyBorder="1" applyAlignment="1" applyProtection="1">
      <alignment vertical="center"/>
      <protection hidden="1"/>
    </xf>
    <xf numFmtId="3" fontId="14" fillId="10" borderId="17" xfId="2" applyNumberFormat="1" applyFont="1" applyFill="1" applyBorder="1" applyAlignment="1" applyProtection="1">
      <alignment vertical="center"/>
      <protection hidden="1"/>
    </xf>
    <xf numFmtId="3" fontId="14" fillId="6" borderId="15" xfId="2" applyNumberFormat="1" applyFont="1" applyFill="1" applyBorder="1" applyAlignment="1" applyProtection="1">
      <alignment horizontal="right" vertical="center"/>
      <protection hidden="1"/>
    </xf>
    <xf numFmtId="164" fontId="14" fillId="10" borderId="15" xfId="2" applyNumberFormat="1" applyFont="1" applyFill="1" applyBorder="1" applyAlignment="1" applyProtection="1">
      <alignment horizontal="right" vertical="center"/>
      <protection hidden="1"/>
    </xf>
    <xf numFmtId="2" fontId="12" fillId="5" borderId="0" xfId="2" applyNumberFormat="1" applyFont="1" applyFill="1" applyAlignment="1" applyProtection="1">
      <alignment vertical="center"/>
      <protection hidden="1"/>
    </xf>
    <xf numFmtId="165" fontId="12" fillId="5" borderId="0" xfId="2" applyNumberFormat="1" applyFont="1" applyFill="1" applyAlignment="1" applyProtection="1">
      <alignment vertical="center"/>
      <protection hidden="1"/>
    </xf>
    <xf numFmtId="2" fontId="12" fillId="5" borderId="7" xfId="2" applyNumberFormat="1" applyFont="1" applyFill="1" applyBorder="1" applyAlignment="1" applyProtection="1">
      <alignment vertical="center"/>
      <protection hidden="1"/>
    </xf>
    <xf numFmtId="2" fontId="14" fillId="5" borderId="0" xfId="2" applyNumberFormat="1" applyFont="1" applyFill="1" applyAlignment="1">
      <alignment vertical="center"/>
    </xf>
    <xf numFmtId="165" fontId="14" fillId="4" borderId="23" xfId="2" applyNumberFormat="1" applyFont="1" applyFill="1" applyBorder="1" applyAlignment="1">
      <alignment vertical="center"/>
    </xf>
    <xf numFmtId="165" fontId="14" fillId="5" borderId="23" xfId="2" applyNumberFormat="1" applyFont="1" applyFill="1" applyBorder="1" applyAlignment="1">
      <alignment vertical="center"/>
    </xf>
    <xf numFmtId="0" fontId="12" fillId="4" borderId="2" xfId="2" applyFont="1" applyFill="1" applyBorder="1" applyAlignment="1" applyProtection="1">
      <alignment vertical="center" wrapText="1"/>
      <protection hidden="1"/>
    </xf>
    <xf numFmtId="0" fontId="11" fillId="5" borderId="0" xfId="3" applyNumberFormat="1" applyFont="1" applyFill="1" applyBorder="1" applyAlignment="1" applyProtection="1">
      <alignment vertical="center"/>
      <protection hidden="1"/>
    </xf>
    <xf numFmtId="164" fontId="11" fillId="5" borderId="0" xfId="4" applyNumberFormat="1" applyFont="1" applyFill="1" applyAlignment="1" applyProtection="1">
      <alignment vertical="center"/>
      <protection hidden="1"/>
    </xf>
    <xf numFmtId="0" fontId="16" fillId="2" borderId="0" xfId="1" applyFont="1" applyFill="1" applyProtection="1">
      <protection hidden="1"/>
    </xf>
    <xf numFmtId="0" fontId="15" fillId="2" borderId="0" xfId="1" applyFont="1" applyFill="1" applyProtection="1">
      <protection hidden="1"/>
    </xf>
    <xf numFmtId="0" fontId="17" fillId="2" borderId="0" xfId="1" applyFont="1" applyFill="1" applyProtection="1">
      <protection hidden="1"/>
    </xf>
    <xf numFmtId="0" fontId="17" fillId="2" borderId="0" xfId="1" applyFont="1" applyFill="1" applyAlignment="1" applyProtection="1">
      <alignment vertical="top"/>
      <protection hidden="1"/>
    </xf>
    <xf numFmtId="0" fontId="12" fillId="6" borderId="14" xfId="2" applyFont="1" applyFill="1" applyBorder="1" applyAlignment="1" applyProtection="1">
      <alignment vertical="center"/>
      <protection hidden="1"/>
    </xf>
    <xf numFmtId="0" fontId="12" fillId="6" borderId="15" xfId="2" applyFont="1" applyFill="1" applyBorder="1" applyAlignment="1" applyProtection="1">
      <alignment vertical="center" wrapText="1"/>
      <protection hidden="1"/>
    </xf>
    <xf numFmtId="0" fontId="12" fillId="6" borderId="18" xfId="2" applyFont="1" applyFill="1" applyBorder="1" applyAlignment="1" applyProtection="1">
      <alignment vertical="center"/>
      <protection hidden="1"/>
    </xf>
    <xf numFmtId="0" fontId="12" fillId="6" borderId="19" xfId="2" applyFont="1" applyFill="1" applyBorder="1" applyAlignment="1" applyProtection="1">
      <alignment horizontal="center" vertical="center" wrapText="1"/>
      <protection hidden="1"/>
    </xf>
    <xf numFmtId="0" fontId="13" fillId="0" borderId="0" xfId="0" applyFont="1" applyProtection="1">
      <protection hidden="1"/>
    </xf>
    <xf numFmtId="0" fontId="18" fillId="0" borderId="19" xfId="2" applyFont="1" applyBorder="1" applyAlignment="1" applyProtection="1">
      <alignment horizontal="center" vertical="center"/>
      <protection hidden="1"/>
    </xf>
    <xf numFmtId="0" fontId="12" fillId="5" borderId="22" xfId="2" applyFont="1" applyFill="1" applyBorder="1" applyAlignment="1" applyProtection="1">
      <alignment horizontal="center" vertical="center"/>
      <protection hidden="1"/>
    </xf>
    <xf numFmtId="0" fontId="12" fillId="6" borderId="22" xfId="2" applyFont="1" applyFill="1" applyBorder="1" applyAlignment="1" applyProtection="1">
      <alignment vertical="center" wrapText="1"/>
      <protection hidden="1"/>
    </xf>
    <xf numFmtId="0" fontId="12" fillId="9" borderId="22" xfId="2" applyFont="1" applyFill="1" applyBorder="1" applyAlignment="1" applyProtection="1">
      <alignment horizontal="center" vertical="center"/>
      <protection hidden="1"/>
    </xf>
    <xf numFmtId="0" fontId="14" fillId="6" borderId="22" xfId="2" applyFont="1" applyFill="1" applyBorder="1" applyAlignment="1" applyProtection="1">
      <alignment horizontal="center" vertical="center"/>
      <protection hidden="1"/>
    </xf>
    <xf numFmtId="0" fontId="14" fillId="9" borderId="22" xfId="2" applyFont="1" applyFill="1" applyBorder="1" applyAlignment="1" applyProtection="1">
      <alignment horizontal="center" vertical="center"/>
      <protection hidden="1"/>
    </xf>
    <xf numFmtId="0" fontId="13" fillId="5" borderId="0" xfId="2" applyFont="1" applyFill="1" applyProtection="1">
      <protection hidden="1"/>
    </xf>
    <xf numFmtId="0" fontId="13" fillId="5" borderId="0" xfId="2" applyFont="1" applyFill="1" applyAlignment="1" applyProtection="1">
      <alignment vertical="top"/>
      <protection hidden="1"/>
    </xf>
    <xf numFmtId="0" fontId="11" fillId="5" borderId="0" xfId="2" applyFont="1" applyFill="1" applyAlignment="1" applyProtection="1">
      <alignment vertical="center"/>
      <protection hidden="1"/>
    </xf>
    <xf numFmtId="0" fontId="16" fillId="5" borderId="0" xfId="2" applyFont="1" applyFill="1" applyAlignment="1" applyProtection="1">
      <alignment horizontal="center" vertical="center" wrapText="1"/>
      <protection hidden="1"/>
    </xf>
    <xf numFmtId="0" fontId="11" fillId="5" borderId="0" xfId="2" applyFont="1" applyFill="1" applyAlignment="1" applyProtection="1">
      <alignment vertical="center" wrapText="1"/>
      <protection hidden="1"/>
    </xf>
    <xf numFmtId="0" fontId="11" fillId="5" borderId="0" xfId="2" applyFont="1" applyFill="1" applyAlignment="1" applyProtection="1">
      <alignment vertical="top" wrapText="1"/>
      <protection hidden="1"/>
    </xf>
    <xf numFmtId="0" fontId="11" fillId="10" borderId="15" xfId="2" applyFont="1" applyFill="1" applyBorder="1" applyAlignment="1" applyProtection="1">
      <alignment horizontal="center" vertical="center"/>
      <protection hidden="1"/>
    </xf>
    <xf numFmtId="0" fontId="11" fillId="10" borderId="16" xfId="2" applyFont="1" applyFill="1" applyBorder="1" applyAlignment="1" applyProtection="1">
      <alignment horizontal="center" vertical="center"/>
      <protection hidden="1"/>
    </xf>
    <xf numFmtId="0" fontId="11" fillId="10" borderId="17" xfId="2" applyFont="1" applyFill="1" applyBorder="1" applyAlignment="1" applyProtection="1">
      <alignment horizontal="center" vertical="center"/>
      <protection hidden="1"/>
    </xf>
    <xf numFmtId="0" fontId="11" fillId="10" borderId="17" xfId="2" applyFont="1" applyFill="1" applyBorder="1" applyAlignment="1" applyProtection="1">
      <alignment horizontal="center" vertical="center" wrapText="1"/>
      <protection hidden="1"/>
    </xf>
    <xf numFmtId="3" fontId="12" fillId="7" borderId="15" xfId="2" applyNumberFormat="1" applyFont="1" applyFill="1" applyBorder="1" applyAlignment="1" applyProtection="1">
      <alignment horizontal="right" vertical="center"/>
      <protection hidden="1"/>
    </xf>
    <xf numFmtId="164" fontId="12" fillId="7" borderId="15" xfId="2" applyNumberFormat="1" applyFont="1" applyFill="1" applyBorder="1" applyAlignment="1" applyProtection="1">
      <alignment horizontal="right" vertical="center"/>
      <protection hidden="1"/>
    </xf>
    <xf numFmtId="164" fontId="11" fillId="7" borderId="15" xfId="2" applyNumberFormat="1" applyFont="1" applyFill="1" applyBorder="1" applyAlignment="1" applyProtection="1">
      <alignment horizontal="right" vertical="center"/>
      <protection hidden="1"/>
    </xf>
    <xf numFmtId="164" fontId="11" fillId="7" borderId="17" xfId="2" applyNumberFormat="1" applyFont="1" applyFill="1" applyBorder="1" applyAlignment="1" applyProtection="1">
      <alignment horizontal="right" vertical="center"/>
      <protection hidden="1"/>
    </xf>
    <xf numFmtId="3" fontId="14" fillId="6" borderId="15" xfId="2" applyNumberFormat="1" applyFont="1" applyFill="1" applyBorder="1" applyAlignment="1" applyProtection="1">
      <alignment horizontal="center" vertical="center"/>
      <protection hidden="1"/>
    </xf>
    <xf numFmtId="3" fontId="14" fillId="6" borderId="6" xfId="2" applyNumberFormat="1" applyFont="1" applyFill="1" applyBorder="1" applyAlignment="1" applyProtection="1">
      <alignment horizontal="center" vertical="center"/>
      <protection hidden="1"/>
    </xf>
    <xf numFmtId="164" fontId="14" fillId="6" borderId="15" xfId="2" applyNumberFormat="1" applyFont="1" applyFill="1" applyBorder="1" applyAlignment="1" applyProtection="1">
      <alignment horizontal="right" vertical="center"/>
      <protection hidden="1"/>
    </xf>
    <xf numFmtId="164" fontId="14" fillId="6" borderId="17" xfId="2" applyNumberFormat="1" applyFont="1" applyFill="1" applyBorder="1" applyAlignment="1" applyProtection="1">
      <alignment horizontal="right" vertical="center"/>
      <protection hidden="1"/>
    </xf>
    <xf numFmtId="2" fontId="12" fillId="5" borderId="0" xfId="2" applyNumberFormat="1" applyFont="1" applyFill="1" applyAlignment="1" applyProtection="1">
      <alignment vertical="top"/>
      <protection hidden="1"/>
    </xf>
    <xf numFmtId="0" fontId="13" fillId="0" borderId="0" xfId="0" applyFont="1"/>
    <xf numFmtId="0" fontId="10" fillId="8" borderId="1" xfId="2" applyFont="1" applyFill="1" applyBorder="1" applyAlignment="1" applyProtection="1">
      <alignment horizontal="center" vertical="center" wrapText="1"/>
      <protection hidden="1"/>
    </xf>
    <xf numFmtId="0" fontId="10" fillId="8" borderId="3" xfId="2" applyFont="1" applyFill="1" applyBorder="1" applyAlignment="1" applyProtection="1">
      <alignment horizontal="center" vertical="center" wrapText="1"/>
      <protection hidden="1"/>
    </xf>
    <xf numFmtId="0" fontId="10" fillId="8" borderId="6" xfId="2" applyFont="1" applyFill="1" applyBorder="1" applyAlignment="1" applyProtection="1">
      <alignment horizontal="center" vertical="center" wrapText="1"/>
      <protection hidden="1"/>
    </xf>
    <xf numFmtId="0" fontId="10" fillId="8" borderId="8" xfId="2" applyFont="1" applyFill="1" applyBorder="1" applyAlignment="1" applyProtection="1">
      <alignment horizontal="center" vertical="center" wrapText="1"/>
      <protection hidden="1"/>
    </xf>
    <xf numFmtId="0" fontId="11" fillId="10" borderId="22" xfId="2" applyFont="1" applyFill="1" applyBorder="1" applyAlignment="1" applyProtection="1">
      <alignment horizontal="center" vertical="center" wrapText="1"/>
      <protection hidden="1"/>
    </xf>
    <xf numFmtId="164" fontId="14" fillId="10" borderId="22" xfId="2" applyNumberFormat="1" applyFont="1" applyFill="1" applyBorder="1" applyAlignment="1" applyProtection="1">
      <alignment horizontal="right" vertical="center"/>
      <protection hidden="1"/>
    </xf>
    <xf numFmtId="0" fontId="0" fillId="0" borderId="3" xfId="0" applyBorder="1"/>
    <xf numFmtId="0" fontId="0" fillId="0" borderId="5" xfId="0" applyBorder="1"/>
    <xf numFmtId="0" fontId="2" fillId="2" borderId="4" xfId="1" applyFill="1" applyBorder="1" applyProtection="1">
      <protection hidden="1"/>
    </xf>
    <xf numFmtId="2" fontId="9" fillId="5" borderId="24" xfId="2" applyNumberFormat="1" applyFont="1" applyFill="1" applyBorder="1" applyAlignment="1">
      <alignment vertical="center"/>
    </xf>
    <xf numFmtId="0" fontId="2" fillId="2" borderId="16" xfId="1" applyFill="1" applyBorder="1"/>
    <xf numFmtId="0" fontId="0" fillId="0" borderId="17" xfId="0" applyBorder="1"/>
    <xf numFmtId="0" fontId="3" fillId="4" borderId="0" xfId="1" applyFont="1" applyFill="1"/>
    <xf numFmtId="0" fontId="2" fillId="4" borderId="4" xfId="1" applyFill="1" applyBorder="1"/>
    <xf numFmtId="0" fontId="0" fillId="4" borderId="5" xfId="0" applyFill="1" applyBorder="1"/>
    <xf numFmtId="0" fontId="3" fillId="3" borderId="0" xfId="1" applyFont="1" applyFill="1"/>
    <xf numFmtId="0" fontId="2" fillId="3" borderId="4" xfId="1" applyFill="1" applyBorder="1"/>
    <xf numFmtId="0" fontId="0" fillId="3" borderId="5" xfId="0" applyFill="1" applyBorder="1"/>
    <xf numFmtId="0" fontId="14" fillId="4" borderId="1" xfId="2" applyFont="1" applyFill="1" applyBorder="1" applyAlignment="1" applyProtection="1">
      <alignment vertical="center"/>
      <protection hidden="1"/>
    </xf>
    <xf numFmtId="0" fontId="16" fillId="2" borderId="5" xfId="1" applyFont="1" applyFill="1" applyBorder="1" applyProtection="1">
      <protection hidden="1"/>
    </xf>
    <xf numFmtId="0" fontId="11" fillId="5" borderId="7" xfId="3" applyNumberFormat="1" applyFont="1" applyFill="1" applyBorder="1" applyAlignment="1" applyProtection="1">
      <alignment vertical="center"/>
      <protection hidden="1"/>
    </xf>
    <xf numFmtId="0" fontId="0" fillId="0" borderId="7" xfId="0" applyBorder="1"/>
    <xf numFmtId="164" fontId="11" fillId="5" borderId="7" xfId="4" applyNumberFormat="1" applyFont="1" applyFill="1" applyBorder="1" applyAlignment="1" applyProtection="1">
      <alignment vertical="center"/>
      <protection hidden="1"/>
    </xf>
    <xf numFmtId="0" fontId="17" fillId="2" borderId="7" xfId="1" applyFont="1" applyFill="1" applyBorder="1" applyProtection="1">
      <protection hidden="1"/>
    </xf>
    <xf numFmtId="0" fontId="12" fillId="4" borderId="3" xfId="2" applyFont="1" applyFill="1" applyBorder="1" applyAlignment="1" applyProtection="1">
      <alignment vertical="top"/>
      <protection hidden="1"/>
    </xf>
    <xf numFmtId="0" fontId="15" fillId="2" borderId="5" xfId="1" applyFont="1" applyFill="1" applyBorder="1" applyAlignment="1" applyProtection="1">
      <alignment vertical="top"/>
      <protection hidden="1"/>
    </xf>
    <xf numFmtId="0" fontId="17" fillId="2" borderId="8" xfId="1" applyFont="1" applyFill="1" applyBorder="1" applyAlignment="1" applyProtection="1">
      <alignment vertical="top"/>
      <protection hidden="1"/>
    </xf>
    <xf numFmtId="0" fontId="1" fillId="5" borderId="4" xfId="2" applyFill="1" applyBorder="1" applyProtection="1">
      <protection hidden="1"/>
    </xf>
    <xf numFmtId="0" fontId="12" fillId="6" borderId="15" xfId="2" applyFont="1" applyFill="1" applyBorder="1" applyAlignment="1" applyProtection="1">
      <alignment horizontal="center" vertical="center" wrapText="1"/>
      <protection hidden="1"/>
    </xf>
    <xf numFmtId="0" fontId="11" fillId="6" borderId="15" xfId="2" applyFont="1" applyFill="1" applyBorder="1" applyAlignment="1" applyProtection="1">
      <alignment horizontal="center" vertical="center" wrapText="1"/>
      <protection hidden="1"/>
    </xf>
    <xf numFmtId="0" fontId="13" fillId="0" borderId="0" xfId="0" applyFont="1" applyAlignment="1" applyProtection="1">
      <alignment horizontal="left"/>
      <protection hidden="1"/>
    </xf>
    <xf numFmtId="0" fontId="21" fillId="0" borderId="19" xfId="2" applyFont="1" applyBorder="1" applyAlignment="1" applyProtection="1">
      <alignment horizontal="left" vertical="top"/>
      <protection hidden="1"/>
    </xf>
    <xf numFmtId="0" fontId="11" fillId="5" borderId="4" xfId="3" applyNumberFormat="1" applyFont="1" applyFill="1" applyBorder="1" applyAlignment="1" applyProtection="1">
      <alignment horizontal="center"/>
      <protection hidden="1"/>
    </xf>
    <xf numFmtId="0" fontId="0" fillId="0" borderId="0" xfId="0" applyAlignment="1">
      <alignment horizontal="center"/>
    </xf>
    <xf numFmtId="0" fontId="11" fillId="5" borderId="6" xfId="3" applyNumberFormat="1" applyFont="1" applyFill="1" applyBorder="1" applyAlignment="1" applyProtection="1">
      <alignment horizontal="center"/>
      <protection hidden="1"/>
    </xf>
    <xf numFmtId="0" fontId="2" fillId="3" borderId="4" xfId="1" applyFill="1" applyBorder="1" applyAlignment="1">
      <alignment vertical="center"/>
    </xf>
    <xf numFmtId="0" fontId="3" fillId="3" borderId="0" xfId="1" applyFont="1" applyFill="1" applyAlignment="1">
      <alignment vertical="center"/>
    </xf>
    <xf numFmtId="0" fontId="2" fillId="3" borderId="0" xfId="1" applyFill="1" applyAlignment="1">
      <alignment vertical="center"/>
    </xf>
    <xf numFmtId="0" fontId="0" fillId="3" borderId="5" xfId="0" applyFill="1" applyBorder="1" applyAlignment="1">
      <alignment vertical="center"/>
    </xf>
    <xf numFmtId="0" fontId="0" fillId="0" borderId="0" xfId="0" applyAlignment="1">
      <alignment vertical="center"/>
    </xf>
    <xf numFmtId="0" fontId="12" fillId="6" borderId="1" xfId="2" applyFont="1" applyFill="1" applyBorder="1" applyAlignment="1" applyProtection="1">
      <alignment horizontal="left" vertical="center" wrapText="1"/>
      <protection hidden="1"/>
    </xf>
    <xf numFmtId="0" fontId="19" fillId="10" borderId="21" xfId="2" applyFont="1" applyFill="1" applyBorder="1" applyAlignment="1" applyProtection="1">
      <alignment horizontal="center" vertical="center"/>
      <protection hidden="1"/>
    </xf>
    <xf numFmtId="0" fontId="11" fillId="0" borderId="19" xfId="2" applyFont="1" applyBorder="1" applyAlignment="1" applyProtection="1">
      <alignment horizontal="center" vertical="center"/>
      <protection hidden="1"/>
    </xf>
    <xf numFmtId="2" fontId="23" fillId="5" borderId="7" xfId="2" applyNumberFormat="1" applyFont="1" applyFill="1" applyBorder="1" applyAlignment="1">
      <alignment vertical="center"/>
    </xf>
    <xf numFmtId="0" fontId="26" fillId="2" borderId="0" xfId="1" applyFont="1" applyFill="1"/>
    <xf numFmtId="0" fontId="26" fillId="2" borderId="0" xfId="1" applyFont="1" applyFill="1" applyAlignment="1">
      <alignment vertical="top"/>
    </xf>
    <xf numFmtId="0" fontId="26" fillId="2" borderId="1" xfId="1" applyFont="1" applyFill="1" applyBorder="1"/>
    <xf numFmtId="0" fontId="26" fillId="2" borderId="2" xfId="1" applyFont="1" applyFill="1" applyBorder="1"/>
    <xf numFmtId="0" fontId="26" fillId="2" borderId="2" xfId="1" applyFont="1" applyFill="1" applyBorder="1" applyAlignment="1">
      <alignment vertical="top"/>
    </xf>
    <xf numFmtId="0" fontId="26" fillId="2" borderId="3" xfId="1" applyFont="1" applyFill="1" applyBorder="1"/>
    <xf numFmtId="0" fontId="25" fillId="3" borderId="4" xfId="1" applyFont="1" applyFill="1" applyBorder="1"/>
    <xf numFmtId="0" fontId="26" fillId="3" borderId="0" xfId="1" applyFont="1" applyFill="1"/>
    <xf numFmtId="0" fontId="26" fillId="3" borderId="5" xfId="1" applyFont="1" applyFill="1" applyBorder="1"/>
    <xf numFmtId="0" fontId="26" fillId="3" borderId="4" xfId="1" applyFont="1" applyFill="1" applyBorder="1"/>
    <xf numFmtId="0" fontId="25" fillId="3" borderId="0" xfId="1" applyFont="1" applyFill="1"/>
    <xf numFmtId="0" fontId="26" fillId="3" borderId="0" xfId="1" applyFont="1" applyFill="1" applyAlignment="1">
      <alignment vertical="top"/>
    </xf>
    <xf numFmtId="0" fontId="25" fillId="4" borderId="4" xfId="1" applyFont="1" applyFill="1" applyBorder="1"/>
    <xf numFmtId="0" fontId="26" fillId="4" borderId="0" xfId="1" applyFont="1" applyFill="1"/>
    <xf numFmtId="0" fontId="26" fillId="4" borderId="5" xfId="1" applyFont="1" applyFill="1" applyBorder="1"/>
    <xf numFmtId="0" fontId="26" fillId="2" borderId="6" xfId="1" applyFont="1" applyFill="1" applyBorder="1"/>
    <xf numFmtId="0" fontId="26" fillId="2" borderId="7" xfId="1" applyFont="1" applyFill="1" applyBorder="1"/>
    <xf numFmtId="0" fontId="26" fillId="2" borderId="7" xfId="1" applyFont="1" applyFill="1" applyBorder="1" applyAlignment="1">
      <alignment vertical="top"/>
    </xf>
    <xf numFmtId="0" fontId="26" fillId="2" borderId="8" xfId="1" applyFont="1" applyFill="1" applyBorder="1"/>
    <xf numFmtId="0" fontId="25" fillId="2" borderId="4" xfId="1" applyFont="1" applyFill="1" applyBorder="1"/>
    <xf numFmtId="0" fontId="25" fillId="2" borderId="4" xfId="1" applyFont="1" applyFill="1" applyBorder="1" applyAlignment="1">
      <alignment vertical="top"/>
    </xf>
    <xf numFmtId="0" fontId="25" fillId="2" borderId="0" xfId="1" applyFont="1" applyFill="1" applyAlignment="1">
      <alignment vertical="top" wrapText="1"/>
    </xf>
    <xf numFmtId="0" fontId="28" fillId="2" borderId="0" xfId="1" applyFont="1" applyFill="1" applyAlignment="1">
      <alignment vertical="top"/>
    </xf>
    <xf numFmtId="0" fontId="26" fillId="2" borderId="5" xfId="1" applyFont="1" applyFill="1" applyBorder="1"/>
    <xf numFmtId="0" fontId="25" fillId="2" borderId="4" xfId="1" applyFont="1" applyFill="1" applyBorder="1" applyAlignment="1">
      <alignment vertical="top" wrapText="1"/>
    </xf>
    <xf numFmtId="0" fontId="26" fillId="2" borderId="0" xfId="1" applyFont="1" applyFill="1" applyAlignment="1">
      <alignment vertical="top" wrapText="1"/>
    </xf>
    <xf numFmtId="0" fontId="24" fillId="2" borderId="0" xfId="1" applyFont="1" applyFill="1" applyAlignment="1">
      <alignment vertical="top"/>
    </xf>
    <xf numFmtId="0" fontId="26" fillId="2" borderId="4" xfId="1" applyFont="1" applyFill="1" applyBorder="1"/>
    <xf numFmtId="0" fontId="24" fillId="2" borderId="0" xfId="1" applyFont="1" applyFill="1" applyAlignment="1">
      <alignment vertical="center"/>
    </xf>
    <xf numFmtId="0" fontId="27" fillId="2" borderId="0" xfId="1" applyFont="1" applyFill="1" applyAlignment="1">
      <alignment horizontal="left" vertical="center"/>
    </xf>
    <xf numFmtId="0" fontId="26" fillId="2" borderId="0" xfId="1" applyFont="1" applyFill="1" applyAlignment="1">
      <alignment horizontal="left" vertical="center"/>
    </xf>
    <xf numFmtId="0" fontId="25" fillId="2" borderId="0" xfId="1" applyFont="1" applyFill="1" applyAlignment="1">
      <alignment vertical="top"/>
    </xf>
    <xf numFmtId="164" fontId="26" fillId="2" borderId="0" xfId="1" applyNumberFormat="1" applyFont="1" applyFill="1"/>
    <xf numFmtId="0" fontId="11" fillId="5" borderId="0" xfId="3" applyNumberFormat="1" applyFont="1" applyFill="1" applyBorder="1" applyAlignment="1" applyProtection="1">
      <alignment horizontal="left" vertical="top" wrapText="1"/>
      <protection hidden="1"/>
    </xf>
    <xf numFmtId="0" fontId="11" fillId="5" borderId="5" xfId="3" applyNumberFormat="1" applyFont="1" applyFill="1" applyBorder="1" applyAlignment="1" applyProtection="1">
      <alignment horizontal="left" vertical="top" wrapText="1"/>
      <protection hidden="1"/>
    </xf>
    <xf numFmtId="0" fontId="12" fillId="10" borderId="15" xfId="2" applyFont="1" applyFill="1" applyBorder="1" applyAlignment="1" applyProtection="1">
      <alignment horizontal="center" vertical="center"/>
      <protection hidden="1"/>
    </xf>
    <xf numFmtId="0" fontId="12" fillId="10" borderId="16" xfId="2" applyFont="1" applyFill="1" applyBorder="1" applyAlignment="1" applyProtection="1">
      <alignment horizontal="center" vertical="center"/>
      <protection hidden="1"/>
    </xf>
    <xf numFmtId="0" fontId="12" fillId="10" borderId="17" xfId="2" applyFont="1" applyFill="1" applyBorder="1" applyAlignment="1" applyProtection="1">
      <alignment horizontal="center" vertical="center"/>
      <protection hidden="1"/>
    </xf>
    <xf numFmtId="0" fontId="10" fillId="8" borderId="1" xfId="2" applyFont="1" applyFill="1" applyBorder="1" applyAlignment="1" applyProtection="1">
      <alignment horizontal="center" vertical="center" wrapText="1"/>
      <protection hidden="1"/>
    </xf>
    <xf numFmtId="0" fontId="10" fillId="8" borderId="2" xfId="2" applyFont="1" applyFill="1" applyBorder="1" applyAlignment="1" applyProtection="1">
      <alignment horizontal="center" vertical="center" wrapText="1"/>
      <protection hidden="1"/>
    </xf>
    <xf numFmtId="0" fontId="10" fillId="8" borderId="3" xfId="2" applyFont="1" applyFill="1" applyBorder="1" applyAlignment="1" applyProtection="1">
      <alignment horizontal="center" vertical="center" wrapText="1"/>
      <protection hidden="1"/>
    </xf>
    <xf numFmtId="0" fontId="10" fillId="8" borderId="6" xfId="2" applyFont="1" applyFill="1" applyBorder="1" applyAlignment="1" applyProtection="1">
      <alignment horizontal="center" vertical="center" wrapText="1"/>
      <protection hidden="1"/>
    </xf>
    <xf numFmtId="0" fontId="10" fillId="8" borderId="7" xfId="2" applyFont="1" applyFill="1" applyBorder="1" applyAlignment="1" applyProtection="1">
      <alignment horizontal="center" vertical="center" wrapText="1"/>
      <protection hidden="1"/>
    </xf>
    <xf numFmtId="0" fontId="10" fillId="8" borderId="8" xfId="2" applyFont="1" applyFill="1" applyBorder="1" applyAlignment="1" applyProtection="1">
      <alignment horizontal="center" vertical="center" wrapText="1"/>
      <protection hidden="1"/>
    </xf>
    <xf numFmtId="0" fontId="11" fillId="6" borderId="14" xfId="2" applyFont="1" applyFill="1" applyBorder="1" applyAlignment="1" applyProtection="1">
      <alignment horizontal="center" vertical="center" wrapText="1"/>
      <protection hidden="1"/>
    </xf>
    <xf numFmtId="0" fontId="11" fillId="6" borderId="20" xfId="2" applyFont="1" applyFill="1" applyBorder="1" applyAlignment="1" applyProtection="1">
      <alignment horizontal="center" vertical="center" wrapText="1"/>
      <protection hidden="1"/>
    </xf>
    <xf numFmtId="0" fontId="6" fillId="10" borderId="14" xfId="2" applyFont="1" applyFill="1" applyBorder="1" applyAlignment="1" applyProtection="1">
      <alignment horizontal="left" vertical="center" wrapText="1"/>
      <protection hidden="1"/>
    </xf>
    <xf numFmtId="0" fontId="6" fillId="10" borderId="20" xfId="2" applyFont="1" applyFill="1" applyBorder="1" applyAlignment="1" applyProtection="1">
      <alignment horizontal="left" vertical="center" wrapText="1"/>
      <protection hidden="1"/>
    </xf>
    <xf numFmtId="0" fontId="12" fillId="6" borderId="15" xfId="2" applyFont="1" applyFill="1" applyBorder="1" applyAlignment="1" applyProtection="1">
      <alignment horizontal="center" vertical="center" wrapText="1"/>
      <protection hidden="1"/>
    </xf>
    <xf numFmtId="0" fontId="12" fillId="6" borderId="16" xfId="2" applyFont="1" applyFill="1" applyBorder="1" applyAlignment="1" applyProtection="1">
      <alignment horizontal="center" vertical="center" wrapText="1"/>
      <protection hidden="1"/>
    </xf>
    <xf numFmtId="0" fontId="12" fillId="6" borderId="17" xfId="2" applyFont="1" applyFill="1" applyBorder="1" applyAlignment="1" applyProtection="1">
      <alignment horizontal="center" vertical="center" wrapText="1"/>
      <protection hidden="1"/>
    </xf>
    <xf numFmtId="0" fontId="13" fillId="0" borderId="0" xfId="0" applyFont="1" applyAlignment="1" applyProtection="1">
      <alignment horizontal="left" vertical="top" wrapText="1"/>
      <protection hidden="1"/>
    </xf>
    <xf numFmtId="0" fontId="20" fillId="3" borderId="0" xfId="1" applyFont="1" applyFill="1" applyAlignment="1">
      <alignment horizontal="left"/>
    </xf>
    <xf numFmtId="0" fontId="2" fillId="4" borderId="0" xfId="1" applyFill="1" applyAlignment="1" applyProtection="1">
      <alignment horizontal="left"/>
      <protection locked="0"/>
    </xf>
    <xf numFmtId="0" fontId="11" fillId="6" borderId="22" xfId="2" applyFont="1" applyFill="1" applyBorder="1" applyAlignment="1" applyProtection="1">
      <alignment horizontal="center" vertical="center" wrapText="1"/>
      <protection hidden="1"/>
    </xf>
    <xf numFmtId="0" fontId="11" fillId="10" borderId="15" xfId="2" applyFont="1" applyFill="1" applyBorder="1" applyAlignment="1" applyProtection="1">
      <alignment horizontal="center" vertical="center"/>
      <protection hidden="1"/>
    </xf>
    <xf numFmtId="0" fontId="11" fillId="10" borderId="16" xfId="2" applyFont="1" applyFill="1" applyBorder="1" applyAlignment="1" applyProtection="1">
      <alignment horizontal="center" vertical="center"/>
      <protection hidden="1"/>
    </xf>
    <xf numFmtId="0" fontId="15" fillId="5" borderId="4" xfId="2" applyFont="1" applyFill="1" applyBorder="1" applyAlignment="1" applyProtection="1">
      <alignment horizontal="left" wrapText="1"/>
      <protection hidden="1"/>
    </xf>
    <xf numFmtId="0" fontId="15" fillId="5" borderId="0" xfId="2" applyFont="1" applyFill="1" applyAlignment="1" applyProtection="1">
      <alignment horizontal="left" wrapText="1"/>
      <protection hidden="1"/>
    </xf>
    <xf numFmtId="0" fontId="15" fillId="5" borderId="5" xfId="2" applyFont="1" applyFill="1" applyBorder="1" applyAlignment="1" applyProtection="1">
      <alignment horizontal="left" wrapText="1"/>
      <protection hidden="1"/>
    </xf>
    <xf numFmtId="0" fontId="26" fillId="0" borderId="12" xfId="1" applyFont="1" applyBorder="1" applyAlignment="1">
      <alignment vertical="top" wrapText="1"/>
    </xf>
    <xf numFmtId="0" fontId="26" fillId="0" borderId="10" xfId="1" applyFont="1" applyBorder="1" applyAlignment="1">
      <alignment vertical="top" wrapText="1"/>
    </xf>
    <xf numFmtId="0" fontId="26" fillId="0" borderId="13" xfId="1" applyFont="1" applyBorder="1" applyAlignment="1">
      <alignment vertical="top" wrapText="1"/>
    </xf>
    <xf numFmtId="10" fontId="27" fillId="4" borderId="0" xfId="1" applyNumberFormat="1" applyFont="1" applyFill="1" applyAlignment="1" applyProtection="1">
      <alignment vertical="top" wrapText="1"/>
      <protection locked="0"/>
    </xf>
    <xf numFmtId="164" fontId="26" fillId="2" borderId="0" xfId="1" applyNumberFormat="1" applyFont="1" applyFill="1" applyAlignment="1">
      <alignment vertical="top"/>
    </xf>
    <xf numFmtId="0" fontId="26" fillId="0" borderId="11" xfId="1" applyFont="1" applyBorder="1" applyAlignment="1">
      <alignment vertical="top"/>
    </xf>
    <xf numFmtId="0" fontId="26" fillId="0" borderId="9" xfId="1" applyFont="1" applyBorder="1" applyAlignment="1">
      <alignment vertical="top" wrapText="1"/>
    </xf>
    <xf numFmtId="0" fontId="26" fillId="0" borderId="0" xfId="1" applyFont="1" applyAlignment="1">
      <alignment vertical="top" wrapText="1"/>
    </xf>
    <xf numFmtId="0" fontId="26" fillId="0" borderId="0" xfId="1" applyFont="1" applyAlignment="1">
      <alignment vertical="top"/>
    </xf>
    <xf numFmtId="10" fontId="26" fillId="4" borderId="7" xfId="1" applyNumberFormat="1" applyFont="1" applyFill="1" applyBorder="1" applyAlignment="1" applyProtection="1">
      <alignment vertical="top" wrapText="1"/>
      <protection locked="0"/>
    </xf>
    <xf numFmtId="164" fontId="26" fillId="2" borderId="7" xfId="1" applyNumberFormat="1" applyFont="1" applyFill="1" applyBorder="1" applyAlignment="1">
      <alignment vertical="top"/>
    </xf>
    <xf numFmtId="10" fontId="26" fillId="0" borderId="0" xfId="1" applyNumberFormat="1" applyFont="1" applyAlignment="1">
      <alignment vertical="top" wrapText="1"/>
    </xf>
    <xf numFmtId="10" fontId="26" fillId="4" borderId="0" xfId="1" applyNumberFormat="1" applyFont="1" applyFill="1" applyAlignment="1" applyProtection="1">
      <alignment vertical="top" wrapText="1"/>
      <protection locked="0"/>
    </xf>
    <xf numFmtId="10" fontId="26" fillId="0" borderId="10" xfId="1" applyNumberFormat="1" applyFont="1" applyBorder="1" applyAlignment="1">
      <alignment vertical="top" wrapText="1"/>
    </xf>
    <xf numFmtId="0" fontId="26" fillId="0" borderId="10" xfId="1" applyFont="1" applyBorder="1" applyAlignment="1">
      <alignment vertical="top"/>
    </xf>
    <xf numFmtId="164" fontId="26" fillId="0" borderId="0" xfId="1" applyNumberFormat="1" applyFont="1" applyAlignment="1">
      <alignment vertical="top" wrapText="1"/>
    </xf>
    <xf numFmtId="10" fontId="26" fillId="0" borderId="7" xfId="1" applyNumberFormat="1" applyFont="1" applyBorder="1" applyAlignment="1">
      <alignment vertical="top" wrapText="1"/>
    </xf>
    <xf numFmtId="9" fontId="26" fillId="0" borderId="0" xfId="1" applyNumberFormat="1" applyFont="1" applyAlignment="1">
      <alignment vertical="top" wrapText="1"/>
    </xf>
    <xf numFmtId="0" fontId="29" fillId="2" borderId="4" xfId="1" applyFont="1" applyFill="1" applyBorder="1" applyAlignment="1">
      <alignment horizontal="center" vertical="center" wrapText="1"/>
    </xf>
    <xf numFmtId="0" fontId="29" fillId="2" borderId="0" xfId="1" applyFont="1" applyFill="1" applyAlignment="1">
      <alignment horizontal="center" vertical="center" wrapText="1"/>
    </xf>
    <xf numFmtId="10" fontId="26" fillId="0" borderId="9" xfId="1" applyNumberFormat="1" applyFont="1" applyBorder="1" applyAlignment="1">
      <alignment vertical="top" wrapText="1"/>
    </xf>
    <xf numFmtId="0" fontId="27" fillId="0" borderId="0" xfId="1" applyFont="1" applyAlignment="1">
      <alignment horizontal="left" vertical="top" wrapText="1"/>
    </xf>
    <xf numFmtId="164" fontId="26" fillId="4" borderId="0" xfId="1" applyNumberFormat="1" applyFont="1" applyFill="1" applyAlignment="1" applyProtection="1">
      <alignment vertical="top"/>
      <protection locked="0"/>
    </xf>
    <xf numFmtId="0" fontId="24" fillId="2" borderId="0" xfId="1" applyFont="1" applyFill="1" applyAlignment="1">
      <alignment horizontal="left" vertical="top"/>
    </xf>
    <xf numFmtId="0" fontId="27" fillId="2" borderId="0" xfId="1" applyFont="1" applyFill="1" applyAlignment="1">
      <alignment horizontal="left" vertical="top" wrapText="1"/>
    </xf>
    <xf numFmtId="0" fontId="27" fillId="2" borderId="0" xfId="1" applyFont="1" applyFill="1" applyAlignment="1">
      <alignment horizontal="left" vertical="top"/>
    </xf>
    <xf numFmtId="164" fontId="26" fillId="4" borderId="0" xfId="1" applyNumberFormat="1" applyFont="1" applyFill="1" applyAlignment="1" applyProtection="1">
      <alignment horizontal="right" vertical="top"/>
      <protection locked="0"/>
    </xf>
    <xf numFmtId="0" fontId="25" fillId="2" borderId="0" xfId="1" applyFont="1" applyFill="1" applyAlignment="1">
      <alignment horizontal="center"/>
    </xf>
    <xf numFmtId="0" fontId="26" fillId="3" borderId="0" xfId="1" applyFont="1" applyFill="1" applyAlignment="1">
      <alignment horizontal="left"/>
    </xf>
    <xf numFmtId="0" fontId="26" fillId="4" borderId="0" xfId="1" applyFont="1" applyFill="1" applyAlignment="1" applyProtection="1">
      <alignment horizontal="left"/>
      <protection locked="0"/>
    </xf>
    <xf numFmtId="0" fontId="27" fillId="2" borderId="5" xfId="1" applyFont="1" applyFill="1" applyBorder="1" applyAlignment="1">
      <alignment horizontal="left" vertical="top" wrapText="1"/>
    </xf>
    <xf numFmtId="0" fontId="27" fillId="2" borderId="7" xfId="1" applyFont="1" applyFill="1" applyBorder="1" applyAlignment="1">
      <alignment horizontal="left" vertical="top" wrapText="1"/>
    </xf>
    <xf numFmtId="0" fontId="27" fillId="2" borderId="8" xfId="1" applyFont="1" applyFill="1" applyBorder="1" applyAlignment="1">
      <alignment horizontal="left" vertical="top" wrapText="1"/>
    </xf>
    <xf numFmtId="0" fontId="28" fillId="0" borderId="9" xfId="1" applyFont="1" applyBorder="1" applyAlignment="1">
      <alignment horizontal="center" vertical="top" wrapText="1"/>
    </xf>
  </cellXfs>
  <cellStyles count="5">
    <cellStyle name="Prozent 2" xfId="3" xr:uid="{00000000-0005-0000-0000-000000000000}"/>
    <cellStyle name="Standard" xfId="0" builtinId="0"/>
    <cellStyle name="Standard 2" xfId="1" xr:uid="{00000000-0005-0000-0000-000002000000}"/>
    <cellStyle name="Standard 2 2" xfId="2" xr:uid="{00000000-0005-0000-0000-000003000000}"/>
    <cellStyle name="Standard_Ecklohn Baden Württemberg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U99"/>
  <sheetViews>
    <sheetView tabSelected="1" view="pageBreakPreview" topLeftCell="A40" zoomScaleNormal="100" zoomScaleSheetLayoutView="100" zoomScalePageLayoutView="110" workbookViewId="0">
      <selection activeCell="O69" sqref="O69:P69"/>
    </sheetView>
  </sheetViews>
  <sheetFormatPr baseColWidth="10" defaultColWidth="6.5703125" defaultRowHeight="13.5" x14ac:dyDescent="0.25"/>
  <cols>
    <col min="1" max="1" width="2.140625" style="110" customWidth="1"/>
    <col min="2" max="2" width="3.5703125" style="110" customWidth="1"/>
    <col min="3" max="3" width="15" style="110" customWidth="1"/>
    <col min="4" max="9" width="6.5703125" style="110"/>
    <col min="10" max="10" width="6.5703125" style="110" customWidth="1"/>
    <col min="11" max="11" width="7.7109375" style="110" customWidth="1"/>
    <col min="12" max="16" width="6.5703125" style="110"/>
    <col min="17" max="18" width="6.5703125" style="111"/>
    <col min="19" max="19" width="6.5703125" style="110"/>
    <col min="20" max="20" width="8" style="110" bestFit="1" customWidth="1"/>
    <col min="21" max="21" width="9" style="110" customWidth="1"/>
    <col min="22" max="252" width="6.5703125" style="110"/>
    <col min="253" max="253" width="2.140625" style="110" customWidth="1"/>
    <col min="254" max="254" width="6.5703125" style="110" customWidth="1"/>
    <col min="255" max="255" width="7.85546875" style="110" customWidth="1"/>
    <col min="256" max="263" width="6.5703125" style="110"/>
    <col min="264" max="264" width="6.5703125" style="110" customWidth="1"/>
    <col min="265" max="265" width="7.7109375" style="110" customWidth="1"/>
    <col min="266" max="508" width="6.5703125" style="110"/>
    <col min="509" max="509" width="2.140625" style="110" customWidth="1"/>
    <col min="510" max="510" width="6.5703125" style="110" customWidth="1"/>
    <col min="511" max="511" width="7.85546875" style="110" customWidth="1"/>
    <col min="512" max="519" width="6.5703125" style="110"/>
    <col min="520" max="520" width="6.5703125" style="110" customWidth="1"/>
    <col min="521" max="521" width="7.7109375" style="110" customWidth="1"/>
    <col min="522" max="764" width="6.5703125" style="110"/>
    <col min="765" max="765" width="2.140625" style="110" customWidth="1"/>
    <col min="766" max="766" width="6.5703125" style="110" customWidth="1"/>
    <col min="767" max="767" width="7.85546875" style="110" customWidth="1"/>
    <col min="768" max="775" width="6.5703125" style="110"/>
    <col min="776" max="776" width="6.5703125" style="110" customWidth="1"/>
    <col min="777" max="777" width="7.7109375" style="110" customWidth="1"/>
    <col min="778" max="1020" width="6.5703125" style="110"/>
    <col min="1021" max="1021" width="2.140625" style="110" customWidth="1"/>
    <col min="1022" max="1022" width="6.5703125" style="110" customWidth="1"/>
    <col min="1023" max="1023" width="7.85546875" style="110" customWidth="1"/>
    <col min="1024" max="1031" width="6.5703125" style="110"/>
    <col min="1032" max="1032" width="6.5703125" style="110" customWidth="1"/>
    <col min="1033" max="1033" width="7.7109375" style="110" customWidth="1"/>
    <col min="1034" max="1276" width="6.5703125" style="110"/>
    <col min="1277" max="1277" width="2.140625" style="110" customWidth="1"/>
    <col min="1278" max="1278" width="6.5703125" style="110" customWidth="1"/>
    <col min="1279" max="1279" width="7.85546875" style="110" customWidth="1"/>
    <col min="1280" max="1287" width="6.5703125" style="110"/>
    <col min="1288" max="1288" width="6.5703125" style="110" customWidth="1"/>
    <col min="1289" max="1289" width="7.7109375" style="110" customWidth="1"/>
    <col min="1290" max="1532" width="6.5703125" style="110"/>
    <col min="1533" max="1533" width="2.140625" style="110" customWidth="1"/>
    <col min="1534" max="1534" width="6.5703125" style="110" customWidth="1"/>
    <col min="1535" max="1535" width="7.85546875" style="110" customWidth="1"/>
    <col min="1536" max="1543" width="6.5703125" style="110"/>
    <col min="1544" max="1544" width="6.5703125" style="110" customWidth="1"/>
    <col min="1545" max="1545" width="7.7109375" style="110" customWidth="1"/>
    <col min="1546" max="1788" width="6.5703125" style="110"/>
    <col min="1789" max="1789" width="2.140625" style="110" customWidth="1"/>
    <col min="1790" max="1790" width="6.5703125" style="110" customWidth="1"/>
    <col min="1791" max="1791" width="7.85546875" style="110" customWidth="1"/>
    <col min="1792" max="1799" width="6.5703125" style="110"/>
    <col min="1800" max="1800" width="6.5703125" style="110" customWidth="1"/>
    <col min="1801" max="1801" width="7.7109375" style="110" customWidth="1"/>
    <col min="1802" max="2044" width="6.5703125" style="110"/>
    <col min="2045" max="2045" width="2.140625" style="110" customWidth="1"/>
    <col min="2046" max="2046" width="6.5703125" style="110" customWidth="1"/>
    <col min="2047" max="2047" width="7.85546875" style="110" customWidth="1"/>
    <col min="2048" max="2055" width="6.5703125" style="110"/>
    <col min="2056" max="2056" width="6.5703125" style="110" customWidth="1"/>
    <col min="2057" max="2057" width="7.7109375" style="110" customWidth="1"/>
    <col min="2058" max="2300" width="6.5703125" style="110"/>
    <col min="2301" max="2301" width="2.140625" style="110" customWidth="1"/>
    <col min="2302" max="2302" width="6.5703125" style="110" customWidth="1"/>
    <col min="2303" max="2303" width="7.85546875" style="110" customWidth="1"/>
    <col min="2304" max="2311" width="6.5703125" style="110"/>
    <col min="2312" max="2312" width="6.5703125" style="110" customWidth="1"/>
    <col min="2313" max="2313" width="7.7109375" style="110" customWidth="1"/>
    <col min="2314" max="2556" width="6.5703125" style="110"/>
    <col min="2557" max="2557" width="2.140625" style="110" customWidth="1"/>
    <col min="2558" max="2558" width="6.5703125" style="110" customWidth="1"/>
    <col min="2559" max="2559" width="7.85546875" style="110" customWidth="1"/>
    <col min="2560" max="2567" width="6.5703125" style="110"/>
    <col min="2568" max="2568" width="6.5703125" style="110" customWidth="1"/>
    <col min="2569" max="2569" width="7.7109375" style="110" customWidth="1"/>
    <col min="2570" max="2812" width="6.5703125" style="110"/>
    <col min="2813" max="2813" width="2.140625" style="110" customWidth="1"/>
    <col min="2814" max="2814" width="6.5703125" style="110" customWidth="1"/>
    <col min="2815" max="2815" width="7.85546875" style="110" customWidth="1"/>
    <col min="2816" max="2823" width="6.5703125" style="110"/>
    <col min="2824" max="2824" width="6.5703125" style="110" customWidth="1"/>
    <col min="2825" max="2825" width="7.7109375" style="110" customWidth="1"/>
    <col min="2826" max="3068" width="6.5703125" style="110"/>
    <col min="3069" max="3069" width="2.140625" style="110" customWidth="1"/>
    <col min="3070" max="3070" width="6.5703125" style="110" customWidth="1"/>
    <col min="3071" max="3071" width="7.85546875" style="110" customWidth="1"/>
    <col min="3072" max="3079" width="6.5703125" style="110"/>
    <col min="3080" max="3080" width="6.5703125" style="110" customWidth="1"/>
    <col min="3081" max="3081" width="7.7109375" style="110" customWidth="1"/>
    <col min="3082" max="3324" width="6.5703125" style="110"/>
    <col min="3325" max="3325" width="2.140625" style="110" customWidth="1"/>
    <col min="3326" max="3326" width="6.5703125" style="110" customWidth="1"/>
    <col min="3327" max="3327" width="7.85546875" style="110" customWidth="1"/>
    <col min="3328" max="3335" width="6.5703125" style="110"/>
    <col min="3336" max="3336" width="6.5703125" style="110" customWidth="1"/>
    <col min="3337" max="3337" width="7.7109375" style="110" customWidth="1"/>
    <col min="3338" max="3580" width="6.5703125" style="110"/>
    <col min="3581" max="3581" width="2.140625" style="110" customWidth="1"/>
    <col min="3582" max="3582" width="6.5703125" style="110" customWidth="1"/>
    <col min="3583" max="3583" width="7.85546875" style="110" customWidth="1"/>
    <col min="3584" max="3591" width="6.5703125" style="110"/>
    <col min="3592" max="3592" width="6.5703125" style="110" customWidth="1"/>
    <col min="3593" max="3593" width="7.7109375" style="110" customWidth="1"/>
    <col min="3594" max="3836" width="6.5703125" style="110"/>
    <col min="3837" max="3837" width="2.140625" style="110" customWidth="1"/>
    <col min="3838" max="3838" width="6.5703125" style="110" customWidth="1"/>
    <col min="3839" max="3839" width="7.85546875" style="110" customWidth="1"/>
    <col min="3840" max="3847" width="6.5703125" style="110"/>
    <col min="3848" max="3848" width="6.5703125" style="110" customWidth="1"/>
    <col min="3849" max="3849" width="7.7109375" style="110" customWidth="1"/>
    <col min="3850" max="4092" width="6.5703125" style="110"/>
    <col min="4093" max="4093" width="2.140625" style="110" customWidth="1"/>
    <col min="4094" max="4094" width="6.5703125" style="110" customWidth="1"/>
    <col min="4095" max="4095" width="7.85546875" style="110" customWidth="1"/>
    <col min="4096" max="4103" width="6.5703125" style="110"/>
    <col min="4104" max="4104" width="6.5703125" style="110" customWidth="1"/>
    <col min="4105" max="4105" width="7.7109375" style="110" customWidth="1"/>
    <col min="4106" max="4348" width="6.5703125" style="110"/>
    <col min="4349" max="4349" width="2.140625" style="110" customWidth="1"/>
    <col min="4350" max="4350" width="6.5703125" style="110" customWidth="1"/>
    <col min="4351" max="4351" width="7.85546875" style="110" customWidth="1"/>
    <col min="4352" max="4359" width="6.5703125" style="110"/>
    <col min="4360" max="4360" width="6.5703125" style="110" customWidth="1"/>
    <col min="4361" max="4361" width="7.7109375" style="110" customWidth="1"/>
    <col min="4362" max="4604" width="6.5703125" style="110"/>
    <col min="4605" max="4605" width="2.140625" style="110" customWidth="1"/>
    <col min="4606" max="4606" width="6.5703125" style="110" customWidth="1"/>
    <col min="4607" max="4607" width="7.85546875" style="110" customWidth="1"/>
    <col min="4608" max="4615" width="6.5703125" style="110"/>
    <col min="4616" max="4616" width="6.5703125" style="110" customWidth="1"/>
    <col min="4617" max="4617" width="7.7109375" style="110" customWidth="1"/>
    <col min="4618" max="4860" width="6.5703125" style="110"/>
    <col min="4861" max="4861" width="2.140625" style="110" customWidth="1"/>
    <col min="4862" max="4862" width="6.5703125" style="110" customWidth="1"/>
    <col min="4863" max="4863" width="7.85546875" style="110" customWidth="1"/>
    <col min="4864" max="4871" width="6.5703125" style="110"/>
    <col min="4872" max="4872" width="6.5703125" style="110" customWidth="1"/>
    <col min="4873" max="4873" width="7.7109375" style="110" customWidth="1"/>
    <col min="4874" max="5116" width="6.5703125" style="110"/>
    <col min="5117" max="5117" width="2.140625" style="110" customWidth="1"/>
    <col min="5118" max="5118" width="6.5703125" style="110" customWidth="1"/>
    <col min="5119" max="5119" width="7.85546875" style="110" customWidth="1"/>
    <col min="5120" max="5127" width="6.5703125" style="110"/>
    <col min="5128" max="5128" width="6.5703125" style="110" customWidth="1"/>
    <col min="5129" max="5129" width="7.7109375" style="110" customWidth="1"/>
    <col min="5130" max="5372" width="6.5703125" style="110"/>
    <col min="5373" max="5373" width="2.140625" style="110" customWidth="1"/>
    <col min="5374" max="5374" width="6.5703125" style="110" customWidth="1"/>
    <col min="5375" max="5375" width="7.85546875" style="110" customWidth="1"/>
    <col min="5376" max="5383" width="6.5703125" style="110"/>
    <col min="5384" max="5384" width="6.5703125" style="110" customWidth="1"/>
    <col min="5385" max="5385" width="7.7109375" style="110" customWidth="1"/>
    <col min="5386" max="5628" width="6.5703125" style="110"/>
    <col min="5629" max="5629" width="2.140625" style="110" customWidth="1"/>
    <col min="5630" max="5630" width="6.5703125" style="110" customWidth="1"/>
    <col min="5631" max="5631" width="7.85546875" style="110" customWidth="1"/>
    <col min="5632" max="5639" width="6.5703125" style="110"/>
    <col min="5640" max="5640" width="6.5703125" style="110" customWidth="1"/>
    <col min="5641" max="5641" width="7.7109375" style="110" customWidth="1"/>
    <col min="5642" max="5884" width="6.5703125" style="110"/>
    <col min="5885" max="5885" width="2.140625" style="110" customWidth="1"/>
    <col min="5886" max="5886" width="6.5703125" style="110" customWidth="1"/>
    <col min="5887" max="5887" width="7.85546875" style="110" customWidth="1"/>
    <col min="5888" max="5895" width="6.5703125" style="110"/>
    <col min="5896" max="5896" width="6.5703125" style="110" customWidth="1"/>
    <col min="5897" max="5897" width="7.7109375" style="110" customWidth="1"/>
    <col min="5898" max="6140" width="6.5703125" style="110"/>
    <col min="6141" max="6141" width="2.140625" style="110" customWidth="1"/>
    <col min="6142" max="6142" width="6.5703125" style="110" customWidth="1"/>
    <col min="6143" max="6143" width="7.85546875" style="110" customWidth="1"/>
    <col min="6144" max="6151" width="6.5703125" style="110"/>
    <col min="6152" max="6152" width="6.5703125" style="110" customWidth="1"/>
    <col min="6153" max="6153" width="7.7109375" style="110" customWidth="1"/>
    <col min="6154" max="6396" width="6.5703125" style="110"/>
    <col min="6397" max="6397" width="2.140625" style="110" customWidth="1"/>
    <col min="6398" max="6398" width="6.5703125" style="110" customWidth="1"/>
    <col min="6399" max="6399" width="7.85546875" style="110" customWidth="1"/>
    <col min="6400" max="6407" width="6.5703125" style="110"/>
    <col min="6408" max="6408" width="6.5703125" style="110" customWidth="1"/>
    <col min="6409" max="6409" width="7.7109375" style="110" customWidth="1"/>
    <col min="6410" max="6652" width="6.5703125" style="110"/>
    <col min="6653" max="6653" width="2.140625" style="110" customWidth="1"/>
    <col min="6654" max="6654" width="6.5703125" style="110" customWidth="1"/>
    <col min="6655" max="6655" width="7.85546875" style="110" customWidth="1"/>
    <col min="6656" max="6663" width="6.5703125" style="110"/>
    <col min="6664" max="6664" width="6.5703125" style="110" customWidth="1"/>
    <col min="6665" max="6665" width="7.7109375" style="110" customWidth="1"/>
    <col min="6666" max="6908" width="6.5703125" style="110"/>
    <col min="6909" max="6909" width="2.140625" style="110" customWidth="1"/>
    <col min="6910" max="6910" width="6.5703125" style="110" customWidth="1"/>
    <col min="6911" max="6911" width="7.85546875" style="110" customWidth="1"/>
    <col min="6912" max="6919" width="6.5703125" style="110"/>
    <col min="6920" max="6920" width="6.5703125" style="110" customWidth="1"/>
    <col min="6921" max="6921" width="7.7109375" style="110" customWidth="1"/>
    <col min="6922" max="7164" width="6.5703125" style="110"/>
    <col min="7165" max="7165" width="2.140625" style="110" customWidth="1"/>
    <col min="7166" max="7166" width="6.5703125" style="110" customWidth="1"/>
    <col min="7167" max="7167" width="7.85546875" style="110" customWidth="1"/>
    <col min="7168" max="7175" width="6.5703125" style="110"/>
    <col min="7176" max="7176" width="6.5703125" style="110" customWidth="1"/>
    <col min="7177" max="7177" width="7.7109375" style="110" customWidth="1"/>
    <col min="7178" max="7420" width="6.5703125" style="110"/>
    <col min="7421" max="7421" width="2.140625" style="110" customWidth="1"/>
    <col min="7422" max="7422" width="6.5703125" style="110" customWidth="1"/>
    <col min="7423" max="7423" width="7.85546875" style="110" customWidth="1"/>
    <col min="7424" max="7431" width="6.5703125" style="110"/>
    <col min="7432" max="7432" width="6.5703125" style="110" customWidth="1"/>
    <col min="7433" max="7433" width="7.7109375" style="110" customWidth="1"/>
    <col min="7434" max="7676" width="6.5703125" style="110"/>
    <col min="7677" max="7677" width="2.140625" style="110" customWidth="1"/>
    <col min="7678" max="7678" width="6.5703125" style="110" customWidth="1"/>
    <col min="7679" max="7679" width="7.85546875" style="110" customWidth="1"/>
    <col min="7680" max="7687" width="6.5703125" style="110"/>
    <col min="7688" max="7688" width="6.5703125" style="110" customWidth="1"/>
    <col min="7689" max="7689" width="7.7109375" style="110" customWidth="1"/>
    <col min="7690" max="7932" width="6.5703125" style="110"/>
    <col min="7933" max="7933" width="2.140625" style="110" customWidth="1"/>
    <col min="7934" max="7934" width="6.5703125" style="110" customWidth="1"/>
    <col min="7935" max="7935" width="7.85546875" style="110" customWidth="1"/>
    <col min="7936" max="7943" width="6.5703125" style="110"/>
    <col min="7944" max="7944" width="6.5703125" style="110" customWidth="1"/>
    <col min="7945" max="7945" width="7.7109375" style="110" customWidth="1"/>
    <col min="7946" max="8188" width="6.5703125" style="110"/>
    <col min="8189" max="8189" width="2.140625" style="110" customWidth="1"/>
    <col min="8190" max="8190" width="6.5703125" style="110" customWidth="1"/>
    <col min="8191" max="8191" width="7.85546875" style="110" customWidth="1"/>
    <col min="8192" max="8199" width="6.5703125" style="110"/>
    <col min="8200" max="8200" width="6.5703125" style="110" customWidth="1"/>
    <col min="8201" max="8201" width="7.7109375" style="110" customWidth="1"/>
    <col min="8202" max="8444" width="6.5703125" style="110"/>
    <col min="8445" max="8445" width="2.140625" style="110" customWidth="1"/>
    <col min="8446" max="8446" width="6.5703125" style="110" customWidth="1"/>
    <col min="8447" max="8447" width="7.85546875" style="110" customWidth="1"/>
    <col min="8448" max="8455" width="6.5703125" style="110"/>
    <col min="8456" max="8456" width="6.5703125" style="110" customWidth="1"/>
    <col min="8457" max="8457" width="7.7109375" style="110" customWidth="1"/>
    <col min="8458" max="8700" width="6.5703125" style="110"/>
    <col min="8701" max="8701" width="2.140625" style="110" customWidth="1"/>
    <col min="8702" max="8702" width="6.5703125" style="110" customWidth="1"/>
    <col min="8703" max="8703" width="7.85546875" style="110" customWidth="1"/>
    <col min="8704" max="8711" width="6.5703125" style="110"/>
    <col min="8712" max="8712" width="6.5703125" style="110" customWidth="1"/>
    <col min="8713" max="8713" width="7.7109375" style="110" customWidth="1"/>
    <col min="8714" max="8956" width="6.5703125" style="110"/>
    <col min="8957" max="8957" width="2.140625" style="110" customWidth="1"/>
    <col min="8958" max="8958" width="6.5703125" style="110" customWidth="1"/>
    <col min="8959" max="8959" width="7.85546875" style="110" customWidth="1"/>
    <col min="8960" max="8967" width="6.5703125" style="110"/>
    <col min="8968" max="8968" width="6.5703125" style="110" customWidth="1"/>
    <col min="8969" max="8969" width="7.7109375" style="110" customWidth="1"/>
    <col min="8970" max="9212" width="6.5703125" style="110"/>
    <col min="9213" max="9213" width="2.140625" style="110" customWidth="1"/>
    <col min="9214" max="9214" width="6.5703125" style="110" customWidth="1"/>
    <col min="9215" max="9215" width="7.85546875" style="110" customWidth="1"/>
    <col min="9216" max="9223" width="6.5703125" style="110"/>
    <col min="9224" max="9224" width="6.5703125" style="110" customWidth="1"/>
    <col min="9225" max="9225" width="7.7109375" style="110" customWidth="1"/>
    <col min="9226" max="9468" width="6.5703125" style="110"/>
    <col min="9469" max="9469" width="2.140625" style="110" customWidth="1"/>
    <col min="9470" max="9470" width="6.5703125" style="110" customWidth="1"/>
    <col min="9471" max="9471" width="7.85546875" style="110" customWidth="1"/>
    <col min="9472" max="9479" width="6.5703125" style="110"/>
    <col min="9480" max="9480" width="6.5703125" style="110" customWidth="1"/>
    <col min="9481" max="9481" width="7.7109375" style="110" customWidth="1"/>
    <col min="9482" max="9724" width="6.5703125" style="110"/>
    <col min="9725" max="9725" width="2.140625" style="110" customWidth="1"/>
    <col min="9726" max="9726" width="6.5703125" style="110" customWidth="1"/>
    <col min="9727" max="9727" width="7.85546875" style="110" customWidth="1"/>
    <col min="9728" max="9735" width="6.5703125" style="110"/>
    <col min="9736" max="9736" width="6.5703125" style="110" customWidth="1"/>
    <col min="9737" max="9737" width="7.7109375" style="110" customWidth="1"/>
    <col min="9738" max="9980" width="6.5703125" style="110"/>
    <col min="9981" max="9981" width="2.140625" style="110" customWidth="1"/>
    <col min="9982" max="9982" width="6.5703125" style="110" customWidth="1"/>
    <col min="9983" max="9983" width="7.85546875" style="110" customWidth="1"/>
    <col min="9984" max="9991" width="6.5703125" style="110"/>
    <col min="9992" max="9992" width="6.5703125" style="110" customWidth="1"/>
    <col min="9993" max="9993" width="7.7109375" style="110" customWidth="1"/>
    <col min="9994" max="10236" width="6.5703125" style="110"/>
    <col min="10237" max="10237" width="2.140625" style="110" customWidth="1"/>
    <col min="10238" max="10238" width="6.5703125" style="110" customWidth="1"/>
    <col min="10239" max="10239" width="7.85546875" style="110" customWidth="1"/>
    <col min="10240" max="10247" width="6.5703125" style="110"/>
    <col min="10248" max="10248" width="6.5703125" style="110" customWidth="1"/>
    <col min="10249" max="10249" width="7.7109375" style="110" customWidth="1"/>
    <col min="10250" max="10492" width="6.5703125" style="110"/>
    <col min="10493" max="10493" width="2.140625" style="110" customWidth="1"/>
    <col min="10494" max="10494" width="6.5703125" style="110" customWidth="1"/>
    <col min="10495" max="10495" width="7.85546875" style="110" customWidth="1"/>
    <col min="10496" max="10503" width="6.5703125" style="110"/>
    <col min="10504" max="10504" width="6.5703125" style="110" customWidth="1"/>
    <col min="10505" max="10505" width="7.7109375" style="110" customWidth="1"/>
    <col min="10506" max="10748" width="6.5703125" style="110"/>
    <col min="10749" max="10749" width="2.140625" style="110" customWidth="1"/>
    <col min="10750" max="10750" width="6.5703125" style="110" customWidth="1"/>
    <col min="10751" max="10751" width="7.85546875" style="110" customWidth="1"/>
    <col min="10752" max="10759" width="6.5703125" style="110"/>
    <col min="10760" max="10760" width="6.5703125" style="110" customWidth="1"/>
    <col min="10761" max="10761" width="7.7109375" style="110" customWidth="1"/>
    <col min="10762" max="11004" width="6.5703125" style="110"/>
    <col min="11005" max="11005" width="2.140625" style="110" customWidth="1"/>
    <col min="11006" max="11006" width="6.5703125" style="110" customWidth="1"/>
    <col min="11007" max="11007" width="7.85546875" style="110" customWidth="1"/>
    <col min="11008" max="11015" width="6.5703125" style="110"/>
    <col min="11016" max="11016" width="6.5703125" style="110" customWidth="1"/>
    <col min="11017" max="11017" width="7.7109375" style="110" customWidth="1"/>
    <col min="11018" max="11260" width="6.5703125" style="110"/>
    <col min="11261" max="11261" width="2.140625" style="110" customWidth="1"/>
    <col min="11262" max="11262" width="6.5703125" style="110" customWidth="1"/>
    <col min="11263" max="11263" width="7.85546875" style="110" customWidth="1"/>
    <col min="11264" max="11271" width="6.5703125" style="110"/>
    <col min="11272" max="11272" width="6.5703125" style="110" customWidth="1"/>
    <col min="11273" max="11273" width="7.7109375" style="110" customWidth="1"/>
    <col min="11274" max="11516" width="6.5703125" style="110"/>
    <col min="11517" max="11517" width="2.140625" style="110" customWidth="1"/>
    <col min="11518" max="11518" width="6.5703125" style="110" customWidth="1"/>
    <col min="11519" max="11519" width="7.85546875" style="110" customWidth="1"/>
    <col min="11520" max="11527" width="6.5703125" style="110"/>
    <col min="11528" max="11528" width="6.5703125" style="110" customWidth="1"/>
    <col min="11529" max="11529" width="7.7109375" style="110" customWidth="1"/>
    <col min="11530" max="11772" width="6.5703125" style="110"/>
    <col min="11773" max="11773" width="2.140625" style="110" customWidth="1"/>
    <col min="11774" max="11774" width="6.5703125" style="110" customWidth="1"/>
    <col min="11775" max="11775" width="7.85546875" style="110" customWidth="1"/>
    <col min="11776" max="11783" width="6.5703125" style="110"/>
    <col min="11784" max="11784" width="6.5703125" style="110" customWidth="1"/>
    <col min="11785" max="11785" width="7.7109375" style="110" customWidth="1"/>
    <col min="11786" max="12028" width="6.5703125" style="110"/>
    <col min="12029" max="12029" width="2.140625" style="110" customWidth="1"/>
    <col min="12030" max="12030" width="6.5703125" style="110" customWidth="1"/>
    <col min="12031" max="12031" width="7.85546875" style="110" customWidth="1"/>
    <col min="12032" max="12039" width="6.5703125" style="110"/>
    <col min="12040" max="12040" width="6.5703125" style="110" customWidth="1"/>
    <col min="12041" max="12041" width="7.7109375" style="110" customWidth="1"/>
    <col min="12042" max="12284" width="6.5703125" style="110"/>
    <col min="12285" max="12285" width="2.140625" style="110" customWidth="1"/>
    <col min="12286" max="12286" width="6.5703125" style="110" customWidth="1"/>
    <col min="12287" max="12287" width="7.85546875" style="110" customWidth="1"/>
    <col min="12288" max="12295" width="6.5703125" style="110"/>
    <col min="12296" max="12296" width="6.5703125" style="110" customWidth="1"/>
    <col min="12297" max="12297" width="7.7109375" style="110" customWidth="1"/>
    <col min="12298" max="12540" width="6.5703125" style="110"/>
    <col min="12541" max="12541" width="2.140625" style="110" customWidth="1"/>
    <col min="12542" max="12542" width="6.5703125" style="110" customWidth="1"/>
    <col min="12543" max="12543" width="7.85546875" style="110" customWidth="1"/>
    <col min="12544" max="12551" width="6.5703125" style="110"/>
    <col min="12552" max="12552" width="6.5703125" style="110" customWidth="1"/>
    <col min="12553" max="12553" width="7.7109375" style="110" customWidth="1"/>
    <col min="12554" max="12796" width="6.5703125" style="110"/>
    <col min="12797" max="12797" width="2.140625" style="110" customWidth="1"/>
    <col min="12798" max="12798" width="6.5703125" style="110" customWidth="1"/>
    <col min="12799" max="12799" width="7.85546875" style="110" customWidth="1"/>
    <col min="12800" max="12807" width="6.5703125" style="110"/>
    <col min="12808" max="12808" width="6.5703125" style="110" customWidth="1"/>
    <col min="12809" max="12809" width="7.7109375" style="110" customWidth="1"/>
    <col min="12810" max="13052" width="6.5703125" style="110"/>
    <col min="13053" max="13053" width="2.140625" style="110" customWidth="1"/>
    <col min="13054" max="13054" width="6.5703125" style="110" customWidth="1"/>
    <col min="13055" max="13055" width="7.85546875" style="110" customWidth="1"/>
    <col min="13056" max="13063" width="6.5703125" style="110"/>
    <col min="13064" max="13064" width="6.5703125" style="110" customWidth="1"/>
    <col min="13065" max="13065" width="7.7109375" style="110" customWidth="1"/>
    <col min="13066" max="13308" width="6.5703125" style="110"/>
    <col min="13309" max="13309" width="2.140625" style="110" customWidth="1"/>
    <col min="13310" max="13310" width="6.5703125" style="110" customWidth="1"/>
    <col min="13311" max="13311" width="7.85546875" style="110" customWidth="1"/>
    <col min="13312" max="13319" width="6.5703125" style="110"/>
    <col min="13320" max="13320" width="6.5703125" style="110" customWidth="1"/>
    <col min="13321" max="13321" width="7.7109375" style="110" customWidth="1"/>
    <col min="13322" max="13564" width="6.5703125" style="110"/>
    <col min="13565" max="13565" width="2.140625" style="110" customWidth="1"/>
    <col min="13566" max="13566" width="6.5703125" style="110" customWidth="1"/>
    <col min="13567" max="13567" width="7.85546875" style="110" customWidth="1"/>
    <col min="13568" max="13575" width="6.5703125" style="110"/>
    <col min="13576" max="13576" width="6.5703125" style="110" customWidth="1"/>
    <col min="13577" max="13577" width="7.7109375" style="110" customWidth="1"/>
    <col min="13578" max="13820" width="6.5703125" style="110"/>
    <col min="13821" max="13821" width="2.140625" style="110" customWidth="1"/>
    <col min="13822" max="13822" width="6.5703125" style="110" customWidth="1"/>
    <col min="13823" max="13823" width="7.85546875" style="110" customWidth="1"/>
    <col min="13824" max="13831" width="6.5703125" style="110"/>
    <col min="13832" max="13832" width="6.5703125" style="110" customWidth="1"/>
    <col min="13833" max="13833" width="7.7109375" style="110" customWidth="1"/>
    <col min="13834" max="14076" width="6.5703125" style="110"/>
    <col min="14077" max="14077" width="2.140625" style="110" customWidth="1"/>
    <col min="14078" max="14078" width="6.5703125" style="110" customWidth="1"/>
    <col min="14079" max="14079" width="7.85546875" style="110" customWidth="1"/>
    <col min="14080" max="14087" width="6.5703125" style="110"/>
    <col min="14088" max="14088" width="6.5703125" style="110" customWidth="1"/>
    <col min="14089" max="14089" width="7.7109375" style="110" customWidth="1"/>
    <col min="14090" max="14332" width="6.5703125" style="110"/>
    <col min="14333" max="14333" width="2.140625" style="110" customWidth="1"/>
    <col min="14334" max="14334" width="6.5703125" style="110" customWidth="1"/>
    <col min="14335" max="14335" width="7.85546875" style="110" customWidth="1"/>
    <col min="14336" max="14343" width="6.5703125" style="110"/>
    <col min="14344" max="14344" width="6.5703125" style="110" customWidth="1"/>
    <col min="14345" max="14345" width="7.7109375" style="110" customWidth="1"/>
    <col min="14346" max="14588" width="6.5703125" style="110"/>
    <col min="14589" max="14589" width="2.140625" style="110" customWidth="1"/>
    <col min="14590" max="14590" width="6.5703125" style="110" customWidth="1"/>
    <col min="14591" max="14591" width="7.85546875" style="110" customWidth="1"/>
    <col min="14592" max="14599" width="6.5703125" style="110"/>
    <col min="14600" max="14600" width="6.5703125" style="110" customWidth="1"/>
    <col min="14601" max="14601" width="7.7109375" style="110" customWidth="1"/>
    <col min="14602" max="14844" width="6.5703125" style="110"/>
    <col min="14845" max="14845" width="2.140625" style="110" customWidth="1"/>
    <col min="14846" max="14846" width="6.5703125" style="110" customWidth="1"/>
    <col min="14847" max="14847" width="7.85546875" style="110" customWidth="1"/>
    <col min="14848" max="14855" width="6.5703125" style="110"/>
    <col min="14856" max="14856" width="6.5703125" style="110" customWidth="1"/>
    <col min="14857" max="14857" width="7.7109375" style="110" customWidth="1"/>
    <col min="14858" max="15100" width="6.5703125" style="110"/>
    <col min="15101" max="15101" width="2.140625" style="110" customWidth="1"/>
    <col min="15102" max="15102" width="6.5703125" style="110" customWidth="1"/>
    <col min="15103" max="15103" width="7.85546875" style="110" customWidth="1"/>
    <col min="15104" max="15111" width="6.5703125" style="110"/>
    <col min="15112" max="15112" width="6.5703125" style="110" customWidth="1"/>
    <col min="15113" max="15113" width="7.7109375" style="110" customWidth="1"/>
    <col min="15114" max="15356" width="6.5703125" style="110"/>
    <col min="15357" max="15357" width="2.140625" style="110" customWidth="1"/>
    <col min="15358" max="15358" width="6.5703125" style="110" customWidth="1"/>
    <col min="15359" max="15359" width="7.85546875" style="110" customWidth="1"/>
    <col min="15360" max="15367" width="6.5703125" style="110"/>
    <col min="15368" max="15368" width="6.5703125" style="110" customWidth="1"/>
    <col min="15369" max="15369" width="7.7109375" style="110" customWidth="1"/>
    <col min="15370" max="15612" width="6.5703125" style="110"/>
    <col min="15613" max="15613" width="2.140625" style="110" customWidth="1"/>
    <col min="15614" max="15614" width="6.5703125" style="110" customWidth="1"/>
    <col min="15615" max="15615" width="7.85546875" style="110" customWidth="1"/>
    <col min="15616" max="15623" width="6.5703125" style="110"/>
    <col min="15624" max="15624" width="6.5703125" style="110" customWidth="1"/>
    <col min="15625" max="15625" width="7.7109375" style="110" customWidth="1"/>
    <col min="15626" max="15868" width="6.5703125" style="110"/>
    <col min="15869" max="15869" width="2.140625" style="110" customWidth="1"/>
    <col min="15870" max="15870" width="6.5703125" style="110" customWidth="1"/>
    <col min="15871" max="15871" width="7.85546875" style="110" customWidth="1"/>
    <col min="15872" max="15879" width="6.5703125" style="110"/>
    <col min="15880" max="15880" width="6.5703125" style="110" customWidth="1"/>
    <col min="15881" max="15881" width="7.7109375" style="110" customWidth="1"/>
    <col min="15882" max="16124" width="6.5703125" style="110"/>
    <col min="16125" max="16125" width="2.140625" style="110" customWidth="1"/>
    <col min="16126" max="16126" width="6.5703125" style="110" customWidth="1"/>
    <col min="16127" max="16127" width="7.85546875" style="110" customWidth="1"/>
    <col min="16128" max="16135" width="6.5703125" style="110"/>
    <col min="16136" max="16136" width="6.5703125" style="110" customWidth="1"/>
    <col min="16137" max="16137" width="7.7109375" style="110" customWidth="1"/>
    <col min="16138" max="16384" width="6.5703125" style="110"/>
  </cols>
  <sheetData>
    <row r="2" spans="2:21" x14ac:dyDescent="0.25">
      <c r="B2" s="197"/>
      <c r="C2" s="197"/>
      <c r="D2" s="197"/>
      <c r="E2" s="197"/>
      <c r="F2" s="197"/>
      <c r="G2" s="197"/>
      <c r="H2" s="197"/>
      <c r="I2" s="197"/>
      <c r="J2" s="197"/>
      <c r="K2" s="197"/>
      <c r="L2" s="197"/>
      <c r="M2" s="197"/>
      <c r="N2" s="197"/>
      <c r="O2" s="197"/>
      <c r="P2" s="197"/>
      <c r="Q2" s="197"/>
      <c r="R2" s="197"/>
      <c r="S2" s="197"/>
      <c r="T2" s="197"/>
      <c r="U2" s="197"/>
    </row>
    <row r="3" spans="2:21" x14ac:dyDescent="0.25">
      <c r="B3" s="110" t="s">
        <v>79</v>
      </c>
    </row>
    <row r="4" spans="2:21" x14ac:dyDescent="0.25">
      <c r="B4" s="112"/>
      <c r="C4" s="113"/>
      <c r="D4" s="113"/>
      <c r="E4" s="113"/>
      <c r="F4" s="113"/>
      <c r="G4" s="113"/>
      <c r="H4" s="113"/>
      <c r="I4" s="113"/>
      <c r="J4" s="113"/>
      <c r="K4" s="113"/>
      <c r="L4" s="113"/>
      <c r="M4" s="113"/>
      <c r="N4" s="113"/>
      <c r="O4" s="113"/>
      <c r="P4" s="113"/>
      <c r="Q4" s="114"/>
      <c r="R4" s="114"/>
      <c r="S4" s="113"/>
      <c r="T4" s="113"/>
      <c r="U4" s="115"/>
    </row>
    <row r="5" spans="2:21" x14ac:dyDescent="0.25">
      <c r="B5" s="116" t="s">
        <v>0</v>
      </c>
      <c r="C5" s="117"/>
      <c r="D5" s="198" t="s">
        <v>73</v>
      </c>
      <c r="E5" s="198"/>
      <c r="F5" s="198"/>
      <c r="G5" s="198"/>
      <c r="H5" s="198"/>
      <c r="I5" s="198"/>
      <c r="J5" s="198"/>
      <c r="K5" s="198"/>
      <c r="L5" s="198"/>
      <c r="M5" s="198"/>
      <c r="N5" s="198"/>
      <c r="O5" s="198"/>
      <c r="P5" s="198"/>
      <c r="Q5" s="198"/>
      <c r="R5" s="198"/>
      <c r="S5" s="117"/>
      <c r="T5" s="117"/>
      <c r="U5" s="118"/>
    </row>
    <row r="6" spans="2:21" x14ac:dyDescent="0.25">
      <c r="B6" s="119"/>
      <c r="C6" s="117"/>
      <c r="D6" s="120" t="s">
        <v>99</v>
      </c>
      <c r="E6" s="120" t="s">
        <v>100</v>
      </c>
      <c r="F6" s="120"/>
      <c r="G6" s="120"/>
      <c r="H6" s="120"/>
      <c r="I6" s="120"/>
      <c r="J6" s="120"/>
      <c r="K6" s="117"/>
      <c r="L6" s="117"/>
      <c r="M6" s="117"/>
      <c r="N6" s="117"/>
      <c r="O6" s="117"/>
      <c r="P6" s="117"/>
      <c r="Q6" s="121"/>
      <c r="R6" s="121"/>
      <c r="S6" s="117"/>
      <c r="T6" s="117"/>
      <c r="U6" s="118"/>
    </row>
    <row r="7" spans="2:21" ht="20.25" customHeight="1" x14ac:dyDescent="0.25">
      <c r="B7" s="122" t="s">
        <v>1</v>
      </c>
      <c r="C7" s="123"/>
      <c r="D7" s="199"/>
      <c r="E7" s="199"/>
      <c r="F7" s="199"/>
      <c r="G7" s="199"/>
      <c r="H7" s="199"/>
      <c r="I7" s="199"/>
      <c r="J7" s="199"/>
      <c r="K7" s="199"/>
      <c r="L7" s="199"/>
      <c r="M7" s="199"/>
      <c r="N7" s="199"/>
      <c r="O7" s="199"/>
      <c r="P7" s="199"/>
      <c r="Q7" s="199"/>
      <c r="R7" s="199"/>
      <c r="S7" s="123"/>
      <c r="T7" s="123"/>
      <c r="U7" s="124"/>
    </row>
    <row r="8" spans="2:21" x14ac:dyDescent="0.25">
      <c r="B8" s="125"/>
      <c r="C8" s="126"/>
      <c r="D8" s="126"/>
      <c r="E8" s="126"/>
      <c r="F8" s="126"/>
      <c r="G8" s="126"/>
      <c r="H8" s="126"/>
      <c r="I8" s="126"/>
      <c r="J8" s="126"/>
      <c r="K8" s="126"/>
      <c r="L8" s="126"/>
      <c r="M8" s="126"/>
      <c r="N8" s="126"/>
      <c r="O8" s="126"/>
      <c r="P8" s="126"/>
      <c r="Q8" s="127"/>
      <c r="R8" s="127"/>
      <c r="S8" s="126"/>
      <c r="T8" s="126"/>
      <c r="U8" s="128"/>
    </row>
    <row r="10" spans="2:21" x14ac:dyDescent="0.25">
      <c r="B10" s="112"/>
      <c r="C10" s="113"/>
      <c r="D10" s="113"/>
      <c r="E10" s="113"/>
      <c r="F10" s="113"/>
      <c r="G10" s="113"/>
      <c r="H10" s="113"/>
      <c r="I10" s="113"/>
      <c r="J10" s="113"/>
      <c r="K10" s="113"/>
      <c r="L10" s="113"/>
      <c r="M10" s="113"/>
      <c r="N10" s="113"/>
      <c r="O10" s="113"/>
      <c r="P10" s="113"/>
      <c r="Q10" s="114"/>
      <c r="R10" s="114"/>
      <c r="S10" s="113"/>
      <c r="T10" s="113"/>
      <c r="U10" s="115"/>
    </row>
    <row r="11" spans="2:21" ht="13.9" customHeight="1" x14ac:dyDescent="0.25">
      <c r="B11" s="129" t="s">
        <v>2</v>
      </c>
      <c r="D11" s="194" t="s">
        <v>107</v>
      </c>
      <c r="E11" s="194"/>
      <c r="F11" s="194"/>
      <c r="G11" s="194"/>
      <c r="H11" s="194"/>
      <c r="I11" s="194"/>
      <c r="J11" s="194"/>
      <c r="K11" s="194"/>
      <c r="L11" s="194"/>
      <c r="M11" s="194"/>
      <c r="N11" s="194"/>
      <c r="O11" s="194"/>
      <c r="P11" s="194"/>
      <c r="Q11" s="194"/>
      <c r="R11" s="194"/>
      <c r="S11" s="194"/>
      <c r="T11" s="194"/>
      <c r="U11" s="200"/>
    </row>
    <row r="12" spans="2:21" ht="109.5" customHeight="1" x14ac:dyDescent="0.25">
      <c r="B12" s="125"/>
      <c r="C12" s="126"/>
      <c r="D12" s="201"/>
      <c r="E12" s="201"/>
      <c r="F12" s="201"/>
      <c r="G12" s="201"/>
      <c r="H12" s="201"/>
      <c r="I12" s="201"/>
      <c r="J12" s="201"/>
      <c r="K12" s="201"/>
      <c r="L12" s="201"/>
      <c r="M12" s="201"/>
      <c r="N12" s="201"/>
      <c r="O12" s="201"/>
      <c r="P12" s="201"/>
      <c r="Q12" s="201"/>
      <c r="R12" s="201"/>
      <c r="S12" s="201"/>
      <c r="T12" s="201"/>
      <c r="U12" s="202"/>
    </row>
    <row r="14" spans="2:21" x14ac:dyDescent="0.25">
      <c r="B14" s="112"/>
      <c r="C14" s="113"/>
      <c r="D14" s="113"/>
      <c r="E14" s="113"/>
      <c r="F14" s="113"/>
      <c r="G14" s="113"/>
      <c r="H14" s="113"/>
      <c r="I14" s="113"/>
      <c r="J14" s="113"/>
      <c r="K14" s="113"/>
      <c r="L14" s="113"/>
      <c r="M14" s="113"/>
      <c r="N14" s="113"/>
      <c r="O14" s="113"/>
      <c r="P14" s="113"/>
      <c r="Q14" s="114"/>
      <c r="R14" s="114"/>
      <c r="S14" s="113"/>
      <c r="T14" s="113"/>
      <c r="U14" s="115"/>
    </row>
    <row r="15" spans="2:21" ht="13.9" customHeight="1" x14ac:dyDescent="0.25">
      <c r="B15" s="130" t="s">
        <v>63</v>
      </c>
      <c r="C15" s="131"/>
      <c r="D15" s="132"/>
      <c r="O15" s="203"/>
      <c r="P15" s="203"/>
      <c r="U15" s="133"/>
    </row>
    <row r="16" spans="2:21" x14ac:dyDescent="0.25">
      <c r="B16" s="134"/>
      <c r="C16" s="131"/>
      <c r="D16" s="135"/>
      <c r="O16" s="184"/>
      <c r="P16" s="184"/>
      <c r="U16" s="133"/>
    </row>
    <row r="17" spans="2:21" ht="20.25" customHeight="1" x14ac:dyDescent="0.25">
      <c r="B17" s="134"/>
      <c r="C17" s="131"/>
      <c r="D17" s="136" t="s">
        <v>72</v>
      </c>
      <c r="G17" s="191"/>
      <c r="H17" s="191"/>
      <c r="I17" s="191"/>
      <c r="J17" s="191"/>
      <c r="K17" s="191"/>
      <c r="L17" s="191"/>
      <c r="M17" s="191"/>
      <c r="O17" s="183">
        <v>1</v>
      </c>
      <c r="P17" s="183">
        <v>1</v>
      </c>
      <c r="Q17" s="192"/>
      <c r="R17" s="192"/>
      <c r="U17" s="133"/>
    </row>
    <row r="18" spans="2:21" ht="20.25" customHeight="1" x14ac:dyDescent="0.25">
      <c r="B18" s="134"/>
      <c r="C18" s="131"/>
      <c r="D18" s="193" t="s">
        <v>3</v>
      </c>
      <c r="E18" s="193"/>
      <c r="F18" s="193"/>
      <c r="G18" s="194"/>
      <c r="H18" s="195"/>
      <c r="I18" s="195"/>
      <c r="J18" s="195"/>
      <c r="K18" s="195"/>
      <c r="L18" s="195"/>
      <c r="M18" s="195"/>
      <c r="P18" s="136"/>
      <c r="Q18" s="196"/>
      <c r="R18" s="196"/>
      <c r="U18" s="133"/>
    </row>
    <row r="19" spans="2:21" x14ac:dyDescent="0.25">
      <c r="B19" s="137"/>
      <c r="G19" s="138"/>
      <c r="J19" s="138"/>
      <c r="M19" s="138"/>
      <c r="O19" s="187"/>
      <c r="P19" s="187"/>
      <c r="Q19" s="136"/>
      <c r="R19" s="136"/>
      <c r="U19" s="133"/>
    </row>
    <row r="20" spans="2:21" ht="14.25" customHeight="1" x14ac:dyDescent="0.25">
      <c r="B20" s="188"/>
      <c r="C20" s="189"/>
      <c r="D20" s="138" t="s">
        <v>4</v>
      </c>
      <c r="O20" s="175"/>
      <c r="P20" s="175"/>
      <c r="Q20" s="174"/>
      <c r="R20" s="174"/>
      <c r="U20" s="133"/>
    </row>
    <row r="21" spans="2:21" x14ac:dyDescent="0.25">
      <c r="B21" s="188"/>
      <c r="C21" s="189"/>
      <c r="D21" s="139" t="s">
        <v>5</v>
      </c>
      <c r="O21" s="173"/>
      <c r="P21" s="173"/>
      <c r="Q21" s="174">
        <f t="shared" ref="Q21:Q28" si="0">($Q$17+$Q$18)*O21</f>
        <v>0</v>
      </c>
      <c r="R21" s="174"/>
      <c r="U21" s="133"/>
    </row>
    <row r="22" spans="2:21" x14ac:dyDescent="0.25">
      <c r="B22" s="188"/>
      <c r="C22" s="189"/>
      <c r="D22" s="139" t="s">
        <v>6</v>
      </c>
      <c r="O22" s="173"/>
      <c r="P22" s="173"/>
      <c r="Q22" s="174">
        <f t="shared" si="0"/>
        <v>0</v>
      </c>
      <c r="R22" s="174"/>
      <c r="U22" s="133"/>
    </row>
    <row r="23" spans="2:21" x14ac:dyDescent="0.25">
      <c r="B23" s="188"/>
      <c r="C23" s="189"/>
      <c r="D23" s="139" t="s">
        <v>7</v>
      </c>
      <c r="O23" s="173"/>
      <c r="P23" s="173"/>
      <c r="Q23" s="174">
        <f t="shared" si="0"/>
        <v>0</v>
      </c>
      <c r="R23" s="174"/>
      <c r="U23" s="133"/>
    </row>
    <row r="24" spans="2:21" x14ac:dyDescent="0.25">
      <c r="B24" s="188"/>
      <c r="C24" s="189"/>
      <c r="D24" s="139" t="s">
        <v>8</v>
      </c>
      <c r="O24" s="173"/>
      <c r="P24" s="173"/>
      <c r="Q24" s="174">
        <f t="shared" si="0"/>
        <v>0</v>
      </c>
      <c r="R24" s="174"/>
      <c r="U24" s="133"/>
    </row>
    <row r="25" spans="2:21" x14ac:dyDescent="0.25">
      <c r="B25" s="188"/>
      <c r="C25" s="189"/>
      <c r="D25" s="139" t="s">
        <v>9</v>
      </c>
      <c r="O25" s="182"/>
      <c r="P25" s="182"/>
      <c r="Q25" s="174">
        <f t="shared" si="0"/>
        <v>0</v>
      </c>
      <c r="R25" s="174"/>
      <c r="U25" s="133"/>
    </row>
    <row r="26" spans="2:21" x14ac:dyDescent="0.25">
      <c r="B26" s="188"/>
      <c r="C26" s="189"/>
      <c r="D26" s="139" t="s">
        <v>10</v>
      </c>
      <c r="O26" s="182"/>
      <c r="P26" s="182"/>
      <c r="Q26" s="174">
        <f t="shared" si="0"/>
        <v>0</v>
      </c>
      <c r="R26" s="174"/>
      <c r="U26" s="133"/>
    </row>
    <row r="27" spans="2:21" x14ac:dyDescent="0.25">
      <c r="B27" s="188"/>
      <c r="C27" s="189"/>
      <c r="D27" s="139" t="s">
        <v>11</v>
      </c>
      <c r="O27" s="182"/>
      <c r="P27" s="182"/>
      <c r="Q27" s="174">
        <f t="shared" si="0"/>
        <v>0</v>
      </c>
      <c r="R27" s="174"/>
      <c r="U27" s="133"/>
    </row>
    <row r="28" spans="2:21" x14ac:dyDescent="0.25">
      <c r="B28" s="188"/>
      <c r="C28" s="189"/>
      <c r="D28" s="139" t="s">
        <v>12</v>
      </c>
      <c r="O28" s="179"/>
      <c r="P28" s="179"/>
      <c r="Q28" s="174">
        <f t="shared" si="0"/>
        <v>0</v>
      </c>
      <c r="R28" s="174"/>
      <c r="U28" s="133"/>
    </row>
    <row r="29" spans="2:21" x14ac:dyDescent="0.25">
      <c r="B29" s="188"/>
      <c r="C29" s="189"/>
      <c r="D29" s="138" t="s">
        <v>13</v>
      </c>
      <c r="O29" s="190">
        <f>SUM(O21:O28)</f>
        <v>0</v>
      </c>
      <c r="P29" s="190">
        <f>SUM(P21:P28)</f>
        <v>0</v>
      </c>
      <c r="Q29" s="174">
        <f>SUM(Q21:Q28)</f>
        <v>0</v>
      </c>
      <c r="R29" s="174"/>
      <c r="U29" s="133"/>
    </row>
    <row r="30" spans="2:21" x14ac:dyDescent="0.25">
      <c r="B30" s="137"/>
      <c r="D30" s="138"/>
      <c r="O30" s="178"/>
      <c r="P30" s="178"/>
      <c r="Q30" s="174"/>
      <c r="R30" s="174"/>
      <c r="U30" s="133"/>
    </row>
    <row r="31" spans="2:21" x14ac:dyDescent="0.25">
      <c r="B31" s="137"/>
      <c r="D31" s="138" t="s">
        <v>14</v>
      </c>
      <c r="O31" s="175"/>
      <c r="P31" s="175"/>
      <c r="Q31" s="174"/>
      <c r="R31" s="174"/>
      <c r="U31" s="133"/>
    </row>
    <row r="32" spans="2:21" x14ac:dyDescent="0.25">
      <c r="B32" s="137"/>
      <c r="D32" s="140" t="s">
        <v>15</v>
      </c>
      <c r="O32" s="182"/>
      <c r="P32" s="182"/>
      <c r="Q32" s="174">
        <f>($Q$17+Q18)*O32</f>
        <v>0</v>
      </c>
      <c r="R32" s="174"/>
      <c r="U32" s="133"/>
    </row>
    <row r="33" spans="2:21" x14ac:dyDescent="0.25">
      <c r="B33" s="137"/>
      <c r="D33" s="140" t="s">
        <v>16</v>
      </c>
      <c r="O33" s="181" t="str">
        <f>IF(O32="","",O29)</f>
        <v/>
      </c>
      <c r="P33" s="181"/>
      <c r="Q33" s="185" t="str">
        <f>IF(O33="","",Q32*O33)</f>
        <v/>
      </c>
      <c r="R33" s="185"/>
      <c r="U33" s="133"/>
    </row>
    <row r="34" spans="2:21" x14ac:dyDescent="0.25">
      <c r="B34" s="137"/>
      <c r="D34" s="140" t="s">
        <v>17</v>
      </c>
      <c r="O34" s="182"/>
      <c r="P34" s="182"/>
      <c r="Q34" s="174">
        <f>($Q$17+$Q$18)*O34</f>
        <v>0</v>
      </c>
      <c r="R34" s="174"/>
      <c r="U34" s="133"/>
    </row>
    <row r="35" spans="2:21" x14ac:dyDescent="0.25">
      <c r="B35" s="137"/>
      <c r="D35" s="139" t="s">
        <v>18</v>
      </c>
      <c r="O35" s="181" t="str">
        <f>IF(O34="","",O29)</f>
        <v/>
      </c>
      <c r="P35" s="181"/>
      <c r="Q35" s="185" t="str">
        <f>IF(O35="","",Q34*O35)</f>
        <v/>
      </c>
      <c r="R35" s="185"/>
      <c r="U35" s="133"/>
    </row>
    <row r="36" spans="2:21" x14ac:dyDescent="0.25">
      <c r="B36" s="137"/>
      <c r="D36" s="139" t="s">
        <v>19</v>
      </c>
      <c r="O36" s="182"/>
      <c r="P36" s="182"/>
      <c r="Q36" s="174">
        <f>($Q$17+$Q$18)*O36</f>
        <v>0</v>
      </c>
      <c r="R36" s="174"/>
      <c r="U36" s="133"/>
    </row>
    <row r="37" spans="2:21" x14ac:dyDescent="0.25">
      <c r="B37" s="137"/>
      <c r="D37" s="139" t="s">
        <v>20</v>
      </c>
      <c r="O37" s="181" t="str">
        <f>IF(O36="","",O29)</f>
        <v/>
      </c>
      <c r="P37" s="181"/>
      <c r="Q37" s="185" t="str">
        <f>IF(O37="","",Q36*O37)</f>
        <v/>
      </c>
      <c r="R37" s="185"/>
      <c r="U37" s="133"/>
    </row>
    <row r="38" spans="2:21" x14ac:dyDescent="0.25">
      <c r="B38" s="137"/>
      <c r="D38" s="139" t="s">
        <v>21</v>
      </c>
      <c r="O38" s="182"/>
      <c r="P38" s="182"/>
      <c r="Q38" s="174">
        <f>($Q$17+$Q$18)*O38</f>
        <v>0</v>
      </c>
      <c r="R38" s="174"/>
      <c r="U38" s="133"/>
    </row>
    <row r="39" spans="2:21" x14ac:dyDescent="0.25">
      <c r="B39" s="137"/>
      <c r="D39" s="139" t="s">
        <v>22</v>
      </c>
      <c r="O39" s="181" t="str">
        <f>IF(O38="","",O29)</f>
        <v/>
      </c>
      <c r="P39" s="181"/>
      <c r="Q39" s="185" t="str">
        <f>IF(O39="","",Q38*O39)</f>
        <v/>
      </c>
      <c r="R39" s="185"/>
      <c r="U39" s="133"/>
    </row>
    <row r="40" spans="2:21" x14ac:dyDescent="0.25">
      <c r="B40" s="137"/>
      <c r="D40" s="139" t="s">
        <v>23</v>
      </c>
      <c r="O40" s="182"/>
      <c r="P40" s="182"/>
      <c r="Q40" s="174">
        <f>($Q$17+$Q$18)*O40</f>
        <v>0</v>
      </c>
      <c r="R40" s="174"/>
      <c r="U40" s="133"/>
    </row>
    <row r="41" spans="2:21" x14ac:dyDescent="0.25">
      <c r="B41" s="137"/>
      <c r="D41" s="139" t="s">
        <v>24</v>
      </c>
      <c r="O41" s="186" t="str">
        <f>IF(O40="","",O29)</f>
        <v/>
      </c>
      <c r="P41" s="186"/>
      <c r="Q41" s="185" t="str">
        <f>IF(O41="","",Q40*O41)</f>
        <v/>
      </c>
      <c r="R41" s="185"/>
      <c r="U41" s="133"/>
    </row>
    <row r="42" spans="2:21" x14ac:dyDescent="0.25">
      <c r="B42" s="137"/>
      <c r="D42" s="138" t="s">
        <v>25</v>
      </c>
      <c r="O42" s="181" t="e">
        <f>Q42/Q17</f>
        <v>#DIV/0!</v>
      </c>
      <c r="P42" s="181" t="e">
        <f>Q42/Q17</f>
        <v>#DIV/0!</v>
      </c>
      <c r="Q42" s="174">
        <f>Q29+SUM(Q32:Q41)</f>
        <v>0</v>
      </c>
      <c r="R42" s="174"/>
      <c r="U42" s="133"/>
    </row>
    <row r="43" spans="2:21" x14ac:dyDescent="0.25">
      <c r="B43" s="137"/>
      <c r="D43" s="135"/>
      <c r="O43" s="184"/>
      <c r="P43" s="184"/>
      <c r="Q43" s="174"/>
      <c r="R43" s="174"/>
      <c r="U43" s="133"/>
    </row>
    <row r="44" spans="2:21" x14ac:dyDescent="0.25">
      <c r="B44" s="137"/>
      <c r="D44" s="138" t="s">
        <v>26</v>
      </c>
      <c r="O44" s="178"/>
      <c r="P44" s="178"/>
      <c r="Q44" s="174"/>
      <c r="R44" s="174"/>
      <c r="U44" s="133"/>
    </row>
    <row r="45" spans="2:21" x14ac:dyDescent="0.25">
      <c r="B45" s="137"/>
      <c r="D45" s="139" t="s">
        <v>27</v>
      </c>
      <c r="O45" s="182"/>
      <c r="P45" s="182"/>
      <c r="Q45" s="174">
        <f>(Q17+Q18)*O45</f>
        <v>0</v>
      </c>
      <c r="R45" s="174"/>
      <c r="U45" s="133"/>
    </row>
    <row r="46" spans="2:21" x14ac:dyDescent="0.25">
      <c r="B46" s="137"/>
      <c r="D46" s="139" t="s">
        <v>28</v>
      </c>
      <c r="O46" s="179"/>
      <c r="P46" s="179"/>
      <c r="Q46" s="180">
        <f>(Q17+Q18)*O46</f>
        <v>0</v>
      </c>
      <c r="R46" s="180"/>
      <c r="U46" s="133"/>
    </row>
    <row r="47" spans="2:21" x14ac:dyDescent="0.25">
      <c r="B47" s="137"/>
      <c r="D47" s="138" t="s">
        <v>29</v>
      </c>
      <c r="O47" s="181" t="e">
        <f>Q47/Q17</f>
        <v>#DIV/0!</v>
      </c>
      <c r="P47" s="181" t="e">
        <f>Q47/Q17</f>
        <v>#DIV/0!</v>
      </c>
      <c r="Q47" s="174">
        <f>Q42+SUM(Q45:Q46)</f>
        <v>0</v>
      </c>
      <c r="R47" s="174"/>
      <c r="U47" s="133"/>
    </row>
    <row r="48" spans="2:21" x14ac:dyDescent="0.25">
      <c r="B48" s="137"/>
      <c r="D48" s="138"/>
      <c r="O48" s="175"/>
      <c r="P48" s="175"/>
      <c r="Q48" s="174"/>
      <c r="R48" s="174"/>
      <c r="U48" s="133"/>
    </row>
    <row r="49" spans="2:21" x14ac:dyDescent="0.25">
      <c r="B49" s="137"/>
      <c r="D49" s="138" t="s">
        <v>30</v>
      </c>
      <c r="O49" s="175"/>
      <c r="P49" s="175"/>
      <c r="Q49" s="174"/>
      <c r="R49" s="174"/>
      <c r="U49" s="133"/>
    </row>
    <row r="50" spans="2:21" x14ac:dyDescent="0.25">
      <c r="B50" s="137"/>
      <c r="D50" s="139" t="s">
        <v>31</v>
      </c>
      <c r="O50" s="182"/>
      <c r="P50" s="182"/>
      <c r="Q50" s="174">
        <f t="shared" ref="Q50:Q60" si="1">($Q$17+$Q$18)*O50</f>
        <v>0</v>
      </c>
      <c r="R50" s="174"/>
      <c r="U50" s="133"/>
    </row>
    <row r="51" spans="2:21" x14ac:dyDescent="0.25">
      <c r="B51" s="137"/>
      <c r="D51" s="139" t="s">
        <v>32</v>
      </c>
      <c r="O51" s="182"/>
      <c r="P51" s="182"/>
      <c r="Q51" s="174">
        <f t="shared" si="1"/>
        <v>0</v>
      </c>
      <c r="R51" s="174"/>
      <c r="U51" s="133"/>
    </row>
    <row r="52" spans="2:21" x14ac:dyDescent="0.25">
      <c r="B52" s="137"/>
      <c r="D52" s="139" t="s">
        <v>33</v>
      </c>
      <c r="O52" s="182"/>
      <c r="P52" s="182"/>
      <c r="Q52" s="174">
        <f t="shared" si="1"/>
        <v>0</v>
      </c>
      <c r="R52" s="174"/>
      <c r="U52" s="133"/>
    </row>
    <row r="53" spans="2:21" x14ac:dyDescent="0.25">
      <c r="B53" s="137"/>
      <c r="D53" s="139" t="s">
        <v>34</v>
      </c>
      <c r="O53" s="182"/>
      <c r="P53" s="182"/>
      <c r="Q53" s="174">
        <f t="shared" si="1"/>
        <v>0</v>
      </c>
      <c r="R53" s="174"/>
      <c r="U53" s="133"/>
    </row>
    <row r="54" spans="2:21" x14ac:dyDescent="0.25">
      <c r="B54" s="137"/>
      <c r="D54" s="139" t="s">
        <v>35</v>
      </c>
      <c r="O54" s="182"/>
      <c r="P54" s="182"/>
      <c r="Q54" s="174">
        <f t="shared" si="1"/>
        <v>0</v>
      </c>
      <c r="R54" s="174"/>
      <c r="U54" s="133"/>
    </row>
    <row r="55" spans="2:21" x14ac:dyDescent="0.25">
      <c r="B55" s="137"/>
      <c r="D55" s="139" t="s">
        <v>36</v>
      </c>
      <c r="O55" s="182"/>
      <c r="P55" s="182"/>
      <c r="Q55" s="174">
        <f t="shared" si="1"/>
        <v>0</v>
      </c>
      <c r="R55" s="174"/>
      <c r="U55" s="133"/>
    </row>
    <row r="56" spans="2:21" x14ac:dyDescent="0.25">
      <c r="B56" s="137"/>
      <c r="D56" s="139" t="s">
        <v>37</v>
      </c>
      <c r="O56" s="182"/>
      <c r="P56" s="182"/>
      <c r="Q56" s="174">
        <f t="shared" si="1"/>
        <v>0</v>
      </c>
      <c r="R56" s="174"/>
      <c r="U56" s="133"/>
    </row>
    <row r="57" spans="2:21" x14ac:dyDescent="0.25">
      <c r="B57" s="137"/>
      <c r="D57" s="139" t="s">
        <v>38</v>
      </c>
      <c r="O57" s="182"/>
      <c r="P57" s="182"/>
      <c r="Q57" s="174">
        <f t="shared" si="1"/>
        <v>0</v>
      </c>
      <c r="R57" s="174"/>
      <c r="U57" s="133"/>
    </row>
    <row r="58" spans="2:21" x14ac:dyDescent="0.25">
      <c r="B58" s="137"/>
      <c r="D58" s="139" t="s">
        <v>39</v>
      </c>
      <c r="O58" s="182"/>
      <c r="P58" s="182"/>
      <c r="Q58" s="174">
        <f t="shared" si="1"/>
        <v>0</v>
      </c>
      <c r="R58" s="174"/>
      <c r="U58" s="133"/>
    </row>
    <row r="59" spans="2:21" x14ac:dyDescent="0.25">
      <c r="B59" s="137"/>
      <c r="D59" s="139" t="s">
        <v>40</v>
      </c>
      <c r="O59" s="182"/>
      <c r="P59" s="182"/>
      <c r="Q59" s="174">
        <f t="shared" si="1"/>
        <v>0</v>
      </c>
      <c r="R59" s="174"/>
      <c r="U59" s="133"/>
    </row>
    <row r="60" spans="2:21" x14ac:dyDescent="0.25">
      <c r="B60" s="137"/>
      <c r="D60" s="139" t="s">
        <v>41</v>
      </c>
      <c r="O60" s="182"/>
      <c r="P60" s="182"/>
      <c r="Q60" s="174">
        <f t="shared" si="1"/>
        <v>0</v>
      </c>
      <c r="R60" s="174"/>
      <c r="U60" s="133"/>
    </row>
    <row r="61" spans="2:21" x14ac:dyDescent="0.25">
      <c r="B61" s="137"/>
      <c r="D61" s="138" t="s">
        <v>42</v>
      </c>
      <c r="O61" s="181" t="e">
        <f>Q61/Q17</f>
        <v>#DIV/0!</v>
      </c>
      <c r="P61" s="181" t="e">
        <f>Q61/Q17</f>
        <v>#DIV/0!</v>
      </c>
      <c r="Q61" s="174">
        <f>Q47+SUM(Q50:Q60)</f>
        <v>0</v>
      </c>
      <c r="R61" s="174"/>
      <c r="U61" s="133"/>
    </row>
    <row r="62" spans="2:21" x14ac:dyDescent="0.25">
      <c r="B62" s="137"/>
      <c r="D62" s="138" t="s">
        <v>108</v>
      </c>
      <c r="O62" s="183" t="e">
        <f>Q62/Q17</f>
        <v>#DIV/0!</v>
      </c>
      <c r="P62" s="183" t="e">
        <f>Q62/Q17</f>
        <v>#DIV/0!</v>
      </c>
      <c r="Q62" s="174">
        <f>Q17+Q61+Q18</f>
        <v>0</v>
      </c>
      <c r="R62" s="174"/>
      <c r="U62" s="133"/>
    </row>
    <row r="63" spans="2:21" x14ac:dyDescent="0.25">
      <c r="B63" s="137"/>
      <c r="D63" s="138"/>
      <c r="O63" s="178"/>
      <c r="P63" s="178"/>
      <c r="Q63" s="174"/>
      <c r="R63" s="174"/>
      <c r="U63" s="133"/>
    </row>
    <row r="64" spans="2:21" x14ac:dyDescent="0.25">
      <c r="B64" s="137"/>
      <c r="D64" s="138" t="s">
        <v>43</v>
      </c>
      <c r="O64" s="179"/>
      <c r="P64" s="179"/>
      <c r="Q64" s="180">
        <f>(Q$17+Q18)*O64</f>
        <v>0</v>
      </c>
      <c r="R64" s="180"/>
      <c r="U64" s="133"/>
    </row>
    <row r="65" spans="2:21" x14ac:dyDescent="0.25">
      <c r="B65" s="137"/>
      <c r="D65" s="138" t="s">
        <v>76</v>
      </c>
      <c r="O65" s="181" t="e">
        <f>Q65/Q17</f>
        <v>#DIV/0!</v>
      </c>
      <c r="P65" s="181"/>
      <c r="Q65" s="174">
        <f>Q62+Q64</f>
        <v>0</v>
      </c>
      <c r="R65" s="174"/>
      <c r="U65" s="133"/>
    </row>
    <row r="66" spans="2:21" x14ac:dyDescent="0.25">
      <c r="B66" s="137"/>
      <c r="D66" s="138"/>
      <c r="O66" s="175"/>
      <c r="P66" s="175"/>
      <c r="Q66" s="174"/>
      <c r="R66" s="174"/>
      <c r="U66" s="133"/>
    </row>
    <row r="67" spans="2:21" ht="17.45" customHeight="1" x14ac:dyDescent="0.25">
      <c r="B67" s="137"/>
      <c r="D67" s="141" t="s">
        <v>44</v>
      </c>
      <c r="G67" s="176" t="s">
        <v>75</v>
      </c>
      <c r="H67" s="176"/>
      <c r="I67" s="176"/>
      <c r="J67" s="176"/>
      <c r="K67" s="176"/>
      <c r="L67" s="176"/>
      <c r="M67" s="176"/>
      <c r="O67" s="173"/>
      <c r="P67" s="173"/>
      <c r="Q67" s="174">
        <f>Q17*O67</f>
        <v>0</v>
      </c>
      <c r="R67" s="174"/>
      <c r="T67" s="142"/>
      <c r="U67" s="133"/>
    </row>
    <row r="68" spans="2:21" ht="17.45" customHeight="1" x14ac:dyDescent="0.25">
      <c r="B68" s="137"/>
      <c r="D68" s="141" t="s">
        <v>45</v>
      </c>
      <c r="G68" s="177" t="s">
        <v>46</v>
      </c>
      <c r="H68" s="177"/>
      <c r="I68" s="177"/>
      <c r="J68" s="177"/>
      <c r="K68" s="177"/>
      <c r="L68" s="177"/>
      <c r="M68" s="177"/>
      <c r="O68" s="173"/>
      <c r="P68" s="173"/>
      <c r="Q68" s="174">
        <f>Q17*O68</f>
        <v>0</v>
      </c>
      <c r="R68" s="174"/>
      <c r="T68" s="142"/>
      <c r="U68" s="133"/>
    </row>
    <row r="69" spans="2:21" ht="27" customHeight="1" x14ac:dyDescent="0.25">
      <c r="B69" s="137"/>
      <c r="D69" s="141" t="s">
        <v>47</v>
      </c>
      <c r="G69" s="170" t="s">
        <v>48</v>
      </c>
      <c r="H69" s="171"/>
      <c r="I69" s="171"/>
      <c r="J69" s="171"/>
      <c r="K69" s="171"/>
      <c r="L69" s="171"/>
      <c r="M69" s="172"/>
      <c r="O69" s="173"/>
      <c r="P69" s="173"/>
      <c r="Q69" s="174">
        <f>Q17*O69</f>
        <v>0</v>
      </c>
      <c r="R69" s="174"/>
      <c r="T69" s="142"/>
      <c r="U69" s="133"/>
    </row>
    <row r="70" spans="2:21" x14ac:dyDescent="0.25">
      <c r="B70" s="125"/>
      <c r="C70" s="126"/>
      <c r="D70" s="126"/>
      <c r="E70" s="126"/>
      <c r="F70" s="126"/>
      <c r="G70" s="126"/>
      <c r="H70" s="126"/>
      <c r="I70" s="126"/>
      <c r="J70" s="126"/>
      <c r="K70" s="126"/>
      <c r="L70" s="126"/>
      <c r="M70" s="126"/>
      <c r="N70" s="126"/>
      <c r="O70" s="126"/>
      <c r="P70" s="126"/>
      <c r="Q70" s="127"/>
      <c r="R70" s="127"/>
      <c r="S70" s="126"/>
      <c r="T70" s="126"/>
      <c r="U70" s="128"/>
    </row>
    <row r="72" spans="2:21" x14ac:dyDescent="0.25">
      <c r="Q72" s="110"/>
      <c r="R72" s="110"/>
    </row>
    <row r="73" spans="2:21" ht="28.9" customHeight="1" x14ac:dyDescent="0.25">
      <c r="Q73" s="110"/>
      <c r="R73" s="110"/>
    </row>
    <row r="74" spans="2:21" x14ac:dyDescent="0.25">
      <c r="Q74" s="110"/>
      <c r="R74" s="110"/>
    </row>
    <row r="75" spans="2:21" x14ac:dyDescent="0.25">
      <c r="Q75" s="110"/>
      <c r="R75" s="110"/>
    </row>
    <row r="76" spans="2:21" x14ac:dyDescent="0.25">
      <c r="Q76" s="110"/>
      <c r="R76" s="110"/>
    </row>
    <row r="77" spans="2:21" x14ac:dyDescent="0.25">
      <c r="Q77" s="110"/>
      <c r="R77" s="110"/>
    </row>
    <row r="78" spans="2:21" x14ac:dyDescent="0.25">
      <c r="Q78" s="110"/>
      <c r="R78" s="110"/>
    </row>
    <row r="79" spans="2:21" x14ac:dyDescent="0.25">
      <c r="Q79" s="110"/>
      <c r="R79" s="110"/>
    </row>
    <row r="80" spans="2:21" x14ac:dyDescent="0.25">
      <c r="Q80" s="110"/>
      <c r="R80" s="110"/>
    </row>
    <row r="81" s="110" customFormat="1" x14ac:dyDescent="0.25"/>
    <row r="82" s="110" customFormat="1" x14ac:dyDescent="0.25"/>
    <row r="83" s="110" customFormat="1" x14ac:dyDescent="0.25"/>
    <row r="84" s="110" customFormat="1" x14ac:dyDescent="0.25"/>
    <row r="85" s="110" customFormat="1" x14ac:dyDescent="0.25"/>
    <row r="86" s="110" customFormat="1" x14ac:dyDescent="0.25"/>
    <row r="87" s="110" customFormat="1" x14ac:dyDescent="0.25"/>
    <row r="88" s="110" customFormat="1" x14ac:dyDescent="0.25"/>
    <row r="89" s="110" customFormat="1" x14ac:dyDescent="0.25"/>
    <row r="90" s="110" customFormat="1" x14ac:dyDescent="0.25"/>
    <row r="91" s="110" customFormat="1" x14ac:dyDescent="0.25"/>
    <row r="92" s="110" customFormat="1" x14ac:dyDescent="0.25"/>
    <row r="93" s="110" customFormat="1" x14ac:dyDescent="0.25"/>
    <row r="94" s="110" customFormat="1" x14ac:dyDescent="0.25"/>
    <row r="95" s="110" customFormat="1" x14ac:dyDescent="0.25"/>
    <row r="96" s="110" customFormat="1" x14ac:dyDescent="0.25"/>
    <row r="97" s="110" customFormat="1" x14ac:dyDescent="0.25"/>
    <row r="98" s="110" customFormat="1" x14ac:dyDescent="0.25"/>
    <row r="99" s="110" customFormat="1" x14ac:dyDescent="0.25"/>
  </sheetData>
  <sheetProtection algorithmName="SHA-512" hashValue="2hwYxZLGVoiohRJ8f5RtQCm126TzkbHxaGapM4v+lH/fFWZqhgj46wO+EOBwsJtElbTL3qdVNH7RsvhFDJGKfw==" saltValue="EL+ReaVwZhwMUJHMVrOoEA==" spinCount="100000" sheet="1" objects="1" scenarios="1"/>
  <protectedRanges>
    <protectedRange sqref="O16 O20 O48:O49 O30:O31 O66 O63 O43:O46" name="Bereich1_2"/>
  </protectedRanges>
  <mergeCells count="117">
    <mergeCell ref="G17:M17"/>
    <mergeCell ref="O17:P17"/>
    <mergeCell ref="Q17:R17"/>
    <mergeCell ref="D18:F18"/>
    <mergeCell ref="G18:M18"/>
    <mergeCell ref="Q18:R18"/>
    <mergeCell ref="B2:U2"/>
    <mergeCell ref="D5:R5"/>
    <mergeCell ref="D7:R7"/>
    <mergeCell ref="D11:U12"/>
    <mergeCell ref="O15:P15"/>
    <mergeCell ref="O16:P16"/>
    <mergeCell ref="O19:P19"/>
    <mergeCell ref="B20:C29"/>
    <mergeCell ref="O20:P20"/>
    <mergeCell ref="Q20:R20"/>
    <mergeCell ref="O21:P21"/>
    <mergeCell ref="Q21:R21"/>
    <mergeCell ref="O22:P22"/>
    <mergeCell ref="Q22:R22"/>
    <mergeCell ref="O23:P23"/>
    <mergeCell ref="Q23:R23"/>
    <mergeCell ref="O27:P27"/>
    <mergeCell ref="Q27:R27"/>
    <mergeCell ref="O28:P28"/>
    <mergeCell ref="Q28:R28"/>
    <mergeCell ref="O29:P29"/>
    <mergeCell ref="Q29:R29"/>
    <mergeCell ref="O24:P24"/>
    <mergeCell ref="Q24:R24"/>
    <mergeCell ref="O25:P25"/>
    <mergeCell ref="Q25:R25"/>
    <mergeCell ref="O26:P26"/>
    <mergeCell ref="Q26:R26"/>
    <mergeCell ref="O33:P33"/>
    <mergeCell ref="Q33:R33"/>
    <mergeCell ref="O34:P34"/>
    <mergeCell ref="Q34:R34"/>
    <mergeCell ref="O35:P35"/>
    <mergeCell ref="Q35:R35"/>
    <mergeCell ref="O30:P30"/>
    <mergeCell ref="Q30:R30"/>
    <mergeCell ref="O31:P31"/>
    <mergeCell ref="Q31:R31"/>
    <mergeCell ref="O32:P32"/>
    <mergeCell ref="Q32:R32"/>
    <mergeCell ref="O39:P39"/>
    <mergeCell ref="Q39:R39"/>
    <mergeCell ref="O40:P40"/>
    <mergeCell ref="Q40:R40"/>
    <mergeCell ref="O41:P41"/>
    <mergeCell ref="Q41:R41"/>
    <mergeCell ref="O36:P36"/>
    <mergeCell ref="Q36:R36"/>
    <mergeCell ref="O37:P37"/>
    <mergeCell ref="Q37:R37"/>
    <mergeCell ref="O38:P38"/>
    <mergeCell ref="Q38:R38"/>
    <mergeCell ref="O45:P45"/>
    <mergeCell ref="Q45:R45"/>
    <mergeCell ref="O46:P46"/>
    <mergeCell ref="Q46:R46"/>
    <mergeCell ref="O47:P47"/>
    <mergeCell ref="Q47:R47"/>
    <mergeCell ref="O42:P42"/>
    <mergeCell ref="Q42:R42"/>
    <mergeCell ref="O43:P43"/>
    <mergeCell ref="Q43:R43"/>
    <mergeCell ref="O44:P44"/>
    <mergeCell ref="Q44:R44"/>
    <mergeCell ref="O51:P51"/>
    <mergeCell ref="Q51:R51"/>
    <mergeCell ref="O52:P52"/>
    <mergeCell ref="Q52:R52"/>
    <mergeCell ref="O53:P53"/>
    <mergeCell ref="Q53:R53"/>
    <mergeCell ref="O48:P48"/>
    <mergeCell ref="Q48:R48"/>
    <mergeCell ref="O49:P49"/>
    <mergeCell ref="Q49:R49"/>
    <mergeCell ref="O50:P50"/>
    <mergeCell ref="Q50:R50"/>
    <mergeCell ref="O57:P57"/>
    <mergeCell ref="Q57:R57"/>
    <mergeCell ref="O58:P58"/>
    <mergeCell ref="Q58:R58"/>
    <mergeCell ref="O59:P59"/>
    <mergeCell ref="Q59:R59"/>
    <mergeCell ref="O54:P54"/>
    <mergeCell ref="Q54:R54"/>
    <mergeCell ref="O55:P55"/>
    <mergeCell ref="Q55:R55"/>
    <mergeCell ref="O56:P56"/>
    <mergeCell ref="Q56:R56"/>
    <mergeCell ref="O63:P63"/>
    <mergeCell ref="Q63:R63"/>
    <mergeCell ref="O64:P64"/>
    <mergeCell ref="Q64:R64"/>
    <mergeCell ref="O65:P65"/>
    <mergeCell ref="Q65:R65"/>
    <mergeCell ref="O60:P60"/>
    <mergeCell ref="Q60:R60"/>
    <mergeCell ref="O61:P61"/>
    <mergeCell ref="Q61:R61"/>
    <mergeCell ref="O62:P62"/>
    <mergeCell ref="Q62:R62"/>
    <mergeCell ref="G69:M69"/>
    <mergeCell ref="O69:P69"/>
    <mergeCell ref="Q69:R69"/>
    <mergeCell ref="O66:P66"/>
    <mergeCell ref="Q66:R66"/>
    <mergeCell ref="G67:M67"/>
    <mergeCell ref="O67:P67"/>
    <mergeCell ref="Q67:R67"/>
    <mergeCell ref="G68:M68"/>
    <mergeCell ref="O68:P68"/>
    <mergeCell ref="Q68:R68"/>
  </mergeCells>
  <pageMargins left="0.70866141732283472" right="0.70866141732283472" top="0.78740157480314965" bottom="0.78740157480314965" header="0.31496062992125984" footer="0.31496062992125984"/>
  <pageSetup paperSize="9" scale="61" fitToHeight="0" orientation="portrait" verticalDpi="0" r:id="rId1"/>
  <colBreaks count="1" manualBreakCount="1">
    <brk id="21" max="1048575" man="1"/>
  </colBreaks>
  <customProperties>
    <customPr name="layoutContexts"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O61"/>
  <sheetViews>
    <sheetView zoomScale="82" zoomScaleNormal="82" zoomScalePageLayoutView="95" workbookViewId="0">
      <selection activeCell="F18" sqref="F18"/>
    </sheetView>
  </sheetViews>
  <sheetFormatPr baseColWidth="10" defaultRowHeight="15" x14ac:dyDescent="0.25"/>
  <cols>
    <col min="2" max="2" width="11.28515625" customWidth="1"/>
    <col min="3" max="3" width="23.28515625" customWidth="1"/>
    <col min="4" max="4" width="27.7109375" customWidth="1"/>
    <col min="5" max="5" width="15" customWidth="1"/>
    <col min="6" max="6" width="17.85546875" customWidth="1"/>
    <col min="7" max="7" width="15" customWidth="1"/>
    <col min="8" max="8" width="0.28515625" customWidth="1"/>
    <col min="9" max="9" width="15" customWidth="1"/>
    <col min="10" max="10" width="23.7109375" customWidth="1"/>
    <col min="11" max="11" width="13.28515625" customWidth="1"/>
  </cols>
  <sheetData>
    <row r="2" spans="2:9" x14ac:dyDescent="0.25">
      <c r="B2" s="1"/>
      <c r="C2" s="2"/>
      <c r="D2" s="2"/>
      <c r="E2" s="2"/>
      <c r="F2" s="2"/>
      <c r="G2" s="2"/>
      <c r="H2" s="2"/>
      <c r="I2" s="72"/>
    </row>
    <row r="3" spans="2:9" ht="17.25" customHeight="1" x14ac:dyDescent="0.25">
      <c r="B3" s="82"/>
      <c r="C3" s="81" t="s">
        <v>0</v>
      </c>
      <c r="D3" s="162" t="s">
        <v>74</v>
      </c>
      <c r="E3" s="162"/>
      <c r="F3" s="162"/>
      <c r="G3" s="162"/>
      <c r="H3" s="162"/>
      <c r="I3" s="83"/>
    </row>
    <row r="4" spans="2:9" s="105" customFormat="1" ht="27" customHeight="1" x14ac:dyDescent="0.25">
      <c r="B4" s="101"/>
      <c r="C4" s="102"/>
      <c r="D4" s="103" t="s">
        <v>80</v>
      </c>
      <c r="E4" s="103"/>
      <c r="F4" s="103"/>
      <c r="G4" s="103"/>
      <c r="H4" s="103"/>
      <c r="I4" s="104"/>
    </row>
    <row r="5" spans="2:9" ht="17.25" customHeight="1" x14ac:dyDescent="0.25">
      <c r="B5" s="79"/>
      <c r="C5" s="78" t="s">
        <v>1</v>
      </c>
      <c r="D5" s="163"/>
      <c r="E5" s="163"/>
      <c r="F5" s="163"/>
      <c r="G5" s="163"/>
      <c r="H5" s="163"/>
      <c r="I5" s="80"/>
    </row>
    <row r="6" spans="2:9" ht="9" customHeight="1" x14ac:dyDescent="0.25">
      <c r="B6" s="3"/>
      <c r="C6" s="4"/>
      <c r="D6" s="4"/>
      <c r="E6" s="4"/>
      <c r="F6" s="4"/>
      <c r="G6" s="4"/>
      <c r="H6" s="4"/>
      <c r="I6" s="73"/>
    </row>
    <row r="7" spans="2:9" x14ac:dyDescent="0.25">
      <c r="B7" s="74"/>
      <c r="C7" s="6"/>
      <c r="D7" s="6"/>
      <c r="E7" s="6"/>
      <c r="F7" s="6"/>
      <c r="G7" s="6"/>
      <c r="H7" s="6"/>
      <c r="I7" s="72"/>
    </row>
    <row r="8" spans="2:9" ht="17.25" customHeight="1" x14ac:dyDescent="0.25">
      <c r="B8" s="7"/>
      <c r="C8" s="66" t="s">
        <v>69</v>
      </c>
      <c r="D8" s="67"/>
      <c r="E8" s="164" t="s">
        <v>59</v>
      </c>
      <c r="F8" s="165" t="s">
        <v>52</v>
      </c>
      <c r="G8" s="166"/>
      <c r="H8" s="93"/>
      <c r="I8" s="73"/>
    </row>
    <row r="9" spans="2:9" ht="30.75" customHeight="1" x14ac:dyDescent="0.25">
      <c r="B9" s="7"/>
      <c r="C9" s="68"/>
      <c r="D9" s="69"/>
      <c r="E9" s="164"/>
      <c r="F9" s="12" t="s">
        <v>53</v>
      </c>
      <c r="G9" s="70" t="s">
        <v>60</v>
      </c>
      <c r="H9" s="8"/>
      <c r="I9" s="73"/>
    </row>
    <row r="10" spans="2:9" ht="4.5" customHeight="1" x14ac:dyDescent="0.25">
      <c r="B10" s="7"/>
      <c r="C10" s="13"/>
      <c r="D10" s="13"/>
      <c r="E10" s="14"/>
      <c r="F10" s="13"/>
      <c r="G10" s="13"/>
      <c r="H10" s="9"/>
      <c r="I10" s="73"/>
    </row>
    <row r="11" spans="2:9" ht="21.75" customHeight="1" x14ac:dyDescent="0.25">
      <c r="B11" s="7"/>
      <c r="C11" s="106" t="s">
        <v>64</v>
      </c>
      <c r="D11" s="15"/>
      <c r="E11" s="16">
        <f>E55</f>
        <v>4267</v>
      </c>
      <c r="F11" s="17">
        <f>G55</f>
        <v>0</v>
      </c>
      <c r="G11" s="17">
        <f>I55</f>
        <v>0</v>
      </c>
      <c r="H11" s="10"/>
      <c r="I11" s="73"/>
    </row>
    <row r="12" spans="2:9" ht="21.75" customHeight="1" x14ac:dyDescent="0.25">
      <c r="B12" s="7"/>
      <c r="C12" s="106" t="s">
        <v>58</v>
      </c>
      <c r="D12" s="15"/>
      <c r="E12" s="16">
        <f t="shared" ref="E12:E13" si="0">E56</f>
        <v>850</v>
      </c>
      <c r="F12" s="17">
        <f>G56</f>
        <v>0</v>
      </c>
      <c r="G12" s="17">
        <f>I56</f>
        <v>0</v>
      </c>
      <c r="H12" s="11"/>
      <c r="I12" s="73"/>
    </row>
    <row r="13" spans="2:9" ht="21.75" customHeight="1" x14ac:dyDescent="0.25">
      <c r="B13" s="7"/>
      <c r="C13" s="106" t="s">
        <v>56</v>
      </c>
      <c r="D13" s="15"/>
      <c r="E13" s="16">
        <f t="shared" si="0"/>
        <v>187</v>
      </c>
      <c r="F13" s="17">
        <f>G57</f>
        <v>0</v>
      </c>
      <c r="G13" s="17">
        <f>I57</f>
        <v>0</v>
      </c>
      <c r="H13" s="11"/>
      <c r="I13" s="73"/>
    </row>
    <row r="14" spans="2:9" ht="21.75" customHeight="1" x14ac:dyDescent="0.25">
      <c r="B14" s="7"/>
      <c r="C14" s="18" t="s">
        <v>54</v>
      </c>
      <c r="D14" s="19"/>
      <c r="E14" s="20">
        <f>SUM(E11:E13)</f>
        <v>5304</v>
      </c>
      <c r="F14" s="21">
        <f>SUM(F11:F13)</f>
        <v>0</v>
      </c>
      <c r="G14" s="71">
        <f>I58</f>
        <v>0</v>
      </c>
      <c r="H14" s="11"/>
      <c r="I14" s="73"/>
    </row>
    <row r="15" spans="2:9" ht="8.25" customHeight="1" x14ac:dyDescent="0.25">
      <c r="B15" s="7"/>
      <c r="C15" s="22"/>
      <c r="D15" s="22"/>
      <c r="E15" s="22"/>
      <c r="F15" s="22"/>
      <c r="G15" s="22"/>
      <c r="H15" s="11"/>
      <c r="I15" s="73"/>
    </row>
    <row r="16" spans="2:9" x14ac:dyDescent="0.25">
      <c r="B16" s="7"/>
      <c r="C16" s="22" t="s">
        <v>62</v>
      </c>
      <c r="D16" s="22"/>
      <c r="E16" s="22"/>
      <c r="F16" s="23">
        <f>F14</f>
        <v>0</v>
      </c>
      <c r="G16" s="23">
        <f>G14</f>
        <v>0</v>
      </c>
      <c r="H16" s="11"/>
      <c r="I16" s="73"/>
    </row>
    <row r="17" spans="2:9" ht="15.75" thickBot="1" x14ac:dyDescent="0.3">
      <c r="B17" s="7"/>
      <c r="C17" s="24" t="s">
        <v>55</v>
      </c>
      <c r="D17" s="24"/>
      <c r="E17" s="24"/>
      <c r="F17" s="23">
        <f>SUM(F16*0.19)</f>
        <v>0</v>
      </c>
      <c r="G17" s="23">
        <f>SUM(G16*0.19)</f>
        <v>0</v>
      </c>
      <c r="H17" s="11"/>
      <c r="I17" s="73"/>
    </row>
    <row r="18" spans="2:9" ht="30" customHeight="1" thickBot="1" x14ac:dyDescent="0.3">
      <c r="B18" s="5"/>
      <c r="C18" s="25" t="s">
        <v>61</v>
      </c>
      <c r="D18" s="25"/>
      <c r="E18" s="25"/>
      <c r="F18" s="26">
        <f>SUM(F14*1.19)</f>
        <v>0</v>
      </c>
      <c r="G18" s="27">
        <f>SUM(G14*1.19)</f>
        <v>0</v>
      </c>
      <c r="H18" s="75"/>
      <c r="I18" s="73"/>
    </row>
    <row r="19" spans="2:9" ht="20.25" customHeight="1" x14ac:dyDescent="0.25">
      <c r="B19" s="3"/>
      <c r="C19" s="109" t="s">
        <v>102</v>
      </c>
      <c r="D19" s="4"/>
      <c r="E19" s="4"/>
      <c r="F19" s="4"/>
      <c r="G19" s="4"/>
      <c r="H19" s="4"/>
      <c r="I19" s="73"/>
    </row>
    <row r="20" spans="2:9" x14ac:dyDescent="0.25">
      <c r="B20" s="3"/>
      <c r="C20" s="4"/>
      <c r="D20" s="4"/>
      <c r="E20" s="4"/>
      <c r="F20" s="4"/>
      <c r="G20" s="4"/>
      <c r="H20" s="76"/>
      <c r="I20" s="77"/>
    </row>
    <row r="21" spans="2:9" x14ac:dyDescent="0.25">
      <c r="B21" s="84" t="s">
        <v>70</v>
      </c>
      <c r="C21" s="28"/>
      <c r="D21" s="28"/>
      <c r="E21" s="28"/>
      <c r="F21" s="28"/>
      <c r="G21" s="28"/>
      <c r="H21" s="28"/>
      <c r="I21" s="90"/>
    </row>
    <row r="22" spans="2:9" x14ac:dyDescent="0.25">
      <c r="B22" s="167" t="s">
        <v>71</v>
      </c>
      <c r="C22" s="168"/>
      <c r="D22" s="168"/>
      <c r="E22" s="168"/>
      <c r="F22" s="168"/>
      <c r="G22" s="168"/>
      <c r="H22" s="168"/>
      <c r="I22" s="169"/>
    </row>
    <row r="23" spans="2:9" x14ac:dyDescent="0.25">
      <c r="B23" s="98">
        <v>251</v>
      </c>
      <c r="C23" s="29" t="s">
        <v>98</v>
      </c>
      <c r="E23" s="30"/>
      <c r="F23" s="31"/>
      <c r="G23" s="31"/>
      <c r="H23" s="32"/>
      <c r="I23" s="91"/>
    </row>
    <row r="24" spans="2:9" x14ac:dyDescent="0.25">
      <c r="B24" s="98">
        <v>50</v>
      </c>
      <c r="C24" s="29" t="s">
        <v>78</v>
      </c>
      <c r="E24" s="30"/>
      <c r="F24" s="31"/>
      <c r="G24" s="31"/>
      <c r="H24" s="31"/>
      <c r="I24" s="85"/>
    </row>
    <row r="25" spans="2:9" x14ac:dyDescent="0.25">
      <c r="B25" s="98">
        <v>11</v>
      </c>
      <c r="C25" s="143" t="s">
        <v>105</v>
      </c>
      <c r="D25" s="143"/>
      <c r="E25" s="143"/>
      <c r="F25" s="143"/>
      <c r="G25" s="143"/>
      <c r="H25" s="143"/>
      <c r="I25" s="144"/>
    </row>
    <row r="26" spans="2:9" x14ac:dyDescent="0.25">
      <c r="B26" s="99"/>
      <c r="C26" s="143"/>
      <c r="D26" s="143"/>
      <c r="E26" s="143"/>
      <c r="F26" s="143"/>
      <c r="G26" s="143"/>
      <c r="H26" s="143"/>
      <c r="I26" s="144"/>
    </row>
    <row r="27" spans="2:9" x14ac:dyDescent="0.25">
      <c r="B27" s="100">
        <v>2</v>
      </c>
      <c r="C27" s="86" t="s">
        <v>101</v>
      </c>
      <c r="D27" s="87"/>
      <c r="E27" s="88"/>
      <c r="F27" s="89"/>
      <c r="G27" s="89"/>
      <c r="H27" s="89"/>
      <c r="I27" s="92"/>
    </row>
    <row r="28" spans="2:9" x14ac:dyDescent="0.25">
      <c r="B28" s="29"/>
      <c r="C28" s="29"/>
      <c r="D28" s="29"/>
      <c r="E28" s="30"/>
      <c r="F28" s="33"/>
      <c r="G28" s="33"/>
      <c r="H28" s="33"/>
      <c r="I28" s="34"/>
    </row>
    <row r="29" spans="2:9" ht="26.25" customHeight="1" x14ac:dyDescent="0.25">
      <c r="C29" s="35"/>
      <c r="D29" s="36"/>
      <c r="E29" s="94" t="s">
        <v>97</v>
      </c>
      <c r="F29" s="95" t="s">
        <v>49</v>
      </c>
      <c r="G29" s="95" t="s">
        <v>50</v>
      </c>
    </row>
    <row r="30" spans="2:9" ht="40.5" x14ac:dyDescent="0.25">
      <c r="C30" s="37"/>
      <c r="D30" s="38"/>
      <c r="E30" s="38" t="s">
        <v>81</v>
      </c>
      <c r="F30" s="38" t="s">
        <v>82</v>
      </c>
      <c r="G30" s="38" t="s">
        <v>83</v>
      </c>
    </row>
    <row r="31" spans="2:9" x14ac:dyDescent="0.25">
      <c r="C31" s="107" t="s">
        <v>96</v>
      </c>
      <c r="D31" s="40">
        <v>0</v>
      </c>
      <c r="E31" s="41"/>
      <c r="F31" s="41"/>
      <c r="G31" s="41"/>
    </row>
    <row r="32" spans="2:9" x14ac:dyDescent="0.25">
      <c r="C32" s="107" t="s">
        <v>84</v>
      </c>
      <c r="D32" s="108"/>
      <c r="E32" s="41">
        <v>0.5</v>
      </c>
      <c r="F32" s="41">
        <v>0.5</v>
      </c>
      <c r="G32" s="41">
        <v>0.5</v>
      </c>
    </row>
    <row r="33" spans="2:15" x14ac:dyDescent="0.25">
      <c r="C33" s="107" t="s">
        <v>85</v>
      </c>
      <c r="D33" s="40">
        <v>0</v>
      </c>
      <c r="E33" s="41">
        <v>2</v>
      </c>
      <c r="F33" s="41">
        <v>2</v>
      </c>
      <c r="G33" s="41">
        <v>2</v>
      </c>
    </row>
    <row r="34" spans="2:15" x14ac:dyDescent="0.25">
      <c r="C34" s="107" t="s">
        <v>86</v>
      </c>
      <c r="D34" s="40">
        <v>0</v>
      </c>
      <c r="E34" s="41">
        <v>2</v>
      </c>
      <c r="F34" s="41">
        <v>2</v>
      </c>
      <c r="G34" s="41">
        <v>2</v>
      </c>
    </row>
    <row r="35" spans="2:15" x14ac:dyDescent="0.25">
      <c r="C35" s="107" t="s">
        <v>87</v>
      </c>
      <c r="D35" s="40">
        <v>0</v>
      </c>
      <c r="E35" s="41">
        <v>2</v>
      </c>
      <c r="F35" s="41">
        <v>2</v>
      </c>
      <c r="G35" s="41">
        <v>2</v>
      </c>
    </row>
    <row r="36" spans="2:15" x14ac:dyDescent="0.25">
      <c r="C36" s="107" t="s">
        <v>88</v>
      </c>
      <c r="D36" s="40">
        <v>0</v>
      </c>
      <c r="E36" s="41">
        <v>2</v>
      </c>
      <c r="F36" s="41">
        <v>2</v>
      </c>
      <c r="G36" s="41">
        <v>2</v>
      </c>
    </row>
    <row r="37" spans="2:15" x14ac:dyDescent="0.25">
      <c r="C37" s="107" t="s">
        <v>89</v>
      </c>
      <c r="D37" s="40">
        <v>0</v>
      </c>
      <c r="E37" s="41">
        <v>2</v>
      </c>
      <c r="F37" s="41">
        <v>2</v>
      </c>
      <c r="G37" s="41">
        <v>2</v>
      </c>
    </row>
    <row r="38" spans="2:15" x14ac:dyDescent="0.25">
      <c r="C38" s="107" t="s">
        <v>90</v>
      </c>
      <c r="D38" s="40">
        <v>0</v>
      </c>
      <c r="E38" s="41">
        <v>2</v>
      </c>
      <c r="F38" s="41">
        <v>2</v>
      </c>
      <c r="G38" s="41">
        <v>2</v>
      </c>
    </row>
    <row r="39" spans="2:15" x14ac:dyDescent="0.25">
      <c r="C39" s="107" t="s">
        <v>91</v>
      </c>
      <c r="D39" s="40">
        <v>0</v>
      </c>
      <c r="E39" s="41">
        <v>2</v>
      </c>
      <c r="F39" s="41">
        <v>2</v>
      </c>
      <c r="G39" s="41">
        <v>2</v>
      </c>
    </row>
    <row r="40" spans="2:15" x14ac:dyDescent="0.25">
      <c r="C40" s="107" t="s">
        <v>92</v>
      </c>
      <c r="D40" s="40">
        <v>0</v>
      </c>
      <c r="E40" s="41">
        <v>2</v>
      </c>
      <c r="F40" s="41">
        <v>2</v>
      </c>
      <c r="G40" s="41">
        <v>2</v>
      </c>
      <c r="O40" s="6"/>
    </row>
    <row r="41" spans="2:15" x14ac:dyDescent="0.25">
      <c r="C41" s="107" t="s">
        <v>93</v>
      </c>
      <c r="D41" s="108"/>
      <c r="E41" s="41">
        <v>0.5</v>
      </c>
      <c r="F41" s="41">
        <v>0.5</v>
      </c>
      <c r="G41" s="41">
        <v>0.5</v>
      </c>
      <c r="O41" s="6"/>
    </row>
    <row r="42" spans="2:15" x14ac:dyDescent="0.25">
      <c r="C42" s="107" t="s">
        <v>94</v>
      </c>
      <c r="D42" s="40">
        <v>0</v>
      </c>
      <c r="E42" s="41"/>
      <c r="F42" s="41"/>
      <c r="G42" s="41"/>
      <c r="O42" s="11"/>
    </row>
    <row r="43" spans="2:15" x14ac:dyDescent="0.25">
      <c r="C43" s="107" t="s">
        <v>95</v>
      </c>
      <c r="D43" s="97"/>
      <c r="E43" s="41"/>
      <c r="F43" s="41"/>
      <c r="G43" s="41"/>
      <c r="O43" s="11"/>
    </row>
    <row r="44" spans="2:15" x14ac:dyDescent="0.25">
      <c r="C44" s="42" t="s">
        <v>66</v>
      </c>
      <c r="D44" s="43"/>
      <c r="E44" s="44">
        <f>SUM(E31:E43)</f>
        <v>17</v>
      </c>
      <c r="F44" s="44">
        <f>SUM(F31:F43)</f>
        <v>17</v>
      </c>
      <c r="G44" s="44">
        <f>SUM(G31:G43)</f>
        <v>17</v>
      </c>
    </row>
    <row r="45" spans="2:15" x14ac:dyDescent="0.25">
      <c r="C45" s="42" t="s">
        <v>67</v>
      </c>
      <c r="D45" s="43"/>
      <c r="E45" s="44">
        <f>E44*5</f>
        <v>85</v>
      </c>
      <c r="F45" s="44">
        <f>F44*1</f>
        <v>17</v>
      </c>
      <c r="G45" s="45"/>
    </row>
    <row r="46" spans="2:15" x14ac:dyDescent="0.25">
      <c r="C46" s="42" t="s">
        <v>68</v>
      </c>
      <c r="D46" s="43"/>
      <c r="E46" s="44">
        <f>E44*251</f>
        <v>4267</v>
      </c>
      <c r="F46" s="44">
        <f>F44*50</f>
        <v>850</v>
      </c>
      <c r="G46" s="44">
        <f>G44*11</f>
        <v>187</v>
      </c>
    </row>
    <row r="47" spans="2:15" x14ac:dyDescent="0.25">
      <c r="B47" s="46"/>
      <c r="C47" s="46"/>
      <c r="D47" s="46"/>
      <c r="E47" s="46"/>
      <c r="F47" s="46"/>
      <c r="G47" s="46"/>
      <c r="H47" s="46"/>
      <c r="I47" s="47"/>
    </row>
    <row r="48" spans="2:15" ht="15" customHeight="1" x14ac:dyDescent="0.25">
      <c r="C48" s="39" t="s">
        <v>77</v>
      </c>
      <c r="D48" s="96"/>
      <c r="E48" s="96"/>
      <c r="F48" s="96"/>
      <c r="G48" s="96"/>
      <c r="H48" s="96"/>
      <c r="I48" s="96"/>
    </row>
    <row r="49" spans="2:9" x14ac:dyDescent="0.25">
      <c r="C49" s="161" t="s">
        <v>103</v>
      </c>
      <c r="D49" s="161"/>
      <c r="E49" s="161"/>
      <c r="F49" s="161"/>
      <c r="G49" s="161"/>
      <c r="H49" s="96"/>
      <c r="I49" s="96"/>
    </row>
    <row r="50" spans="2:9" x14ac:dyDescent="0.25">
      <c r="B50" s="39"/>
      <c r="C50" s="161" t="s">
        <v>104</v>
      </c>
      <c r="D50" s="161"/>
      <c r="E50" s="161"/>
      <c r="F50" s="161"/>
      <c r="G50" s="161"/>
      <c r="H50" s="48"/>
      <c r="I50" s="49"/>
    </row>
    <row r="51" spans="2:9" x14ac:dyDescent="0.25">
      <c r="C51" s="39"/>
      <c r="D51" s="39"/>
      <c r="E51" s="39"/>
      <c r="F51" s="39"/>
      <c r="G51" s="39"/>
      <c r="H51" s="50"/>
      <c r="I51" s="51"/>
    </row>
    <row r="52" spans="2:9" x14ac:dyDescent="0.25">
      <c r="B52" s="148" t="s">
        <v>69</v>
      </c>
      <c r="C52" s="149"/>
      <c r="D52" s="150"/>
      <c r="E52" s="154" t="s">
        <v>51</v>
      </c>
      <c r="F52" s="156" t="s">
        <v>106</v>
      </c>
      <c r="G52" s="52" t="s">
        <v>52</v>
      </c>
      <c r="H52" s="53"/>
      <c r="I52" s="54"/>
    </row>
    <row r="53" spans="2:9" ht="45" customHeight="1" x14ac:dyDescent="0.25">
      <c r="B53" s="151"/>
      <c r="C53" s="152"/>
      <c r="D53" s="153"/>
      <c r="E53" s="155"/>
      <c r="F53" s="157"/>
      <c r="G53" s="12" t="s">
        <v>53</v>
      </c>
      <c r="H53" s="54"/>
      <c r="I53" s="55" t="s">
        <v>65</v>
      </c>
    </row>
    <row r="54" spans="2:9" x14ac:dyDescent="0.25">
      <c r="B54" s="13"/>
      <c r="C54" s="13"/>
      <c r="D54" s="13"/>
      <c r="E54" s="14"/>
      <c r="F54" s="14"/>
      <c r="G54" s="13"/>
      <c r="H54" s="14"/>
      <c r="I54" s="13"/>
    </row>
    <row r="55" spans="2:9" ht="25.5" customHeight="1" x14ac:dyDescent="0.25">
      <c r="B55" s="158" t="s">
        <v>57</v>
      </c>
      <c r="C55" s="159"/>
      <c r="D55" s="160"/>
      <c r="E55" s="56">
        <f>SUM(E46:E46)</f>
        <v>4267</v>
      </c>
      <c r="F55" s="57">
        <f>ROUND(SVS!$Q$65,2)</f>
        <v>0</v>
      </c>
      <c r="G55" s="58">
        <f>E55*F55</f>
        <v>0</v>
      </c>
      <c r="H55" s="59"/>
      <c r="I55" s="59">
        <f>SUM(G55/12)</f>
        <v>0</v>
      </c>
    </row>
    <row r="56" spans="2:9" ht="25.5" customHeight="1" x14ac:dyDescent="0.25">
      <c r="B56" s="158" t="s">
        <v>58</v>
      </c>
      <c r="C56" s="159"/>
      <c r="D56" s="160"/>
      <c r="E56" s="56">
        <f>SUM(F46:F46)</f>
        <v>850</v>
      </c>
      <c r="F56" s="57">
        <f>SVS!Q65+SVS!Q68</f>
        <v>0</v>
      </c>
      <c r="G56" s="58">
        <f>E56*F56</f>
        <v>0</v>
      </c>
      <c r="H56" s="59"/>
      <c r="I56" s="59">
        <f>SUM(G56/12)</f>
        <v>0</v>
      </c>
    </row>
    <row r="57" spans="2:9" ht="25.5" customHeight="1" x14ac:dyDescent="0.25">
      <c r="B57" s="158" t="s">
        <v>56</v>
      </c>
      <c r="C57" s="159"/>
      <c r="D57" s="160"/>
      <c r="E57" s="56">
        <f>SUM(G46:G46)</f>
        <v>187</v>
      </c>
      <c r="F57" s="57">
        <f>SVS!Q65+SVS!Q69</f>
        <v>0</v>
      </c>
      <c r="G57" s="58">
        <f>E57*F57</f>
        <v>0</v>
      </c>
      <c r="H57" s="59"/>
      <c r="I57" s="59">
        <f>SUM(G57/12)</f>
        <v>0</v>
      </c>
    </row>
    <row r="58" spans="2:9" ht="23.25" customHeight="1" x14ac:dyDescent="0.25">
      <c r="B58" s="145" t="s">
        <v>54</v>
      </c>
      <c r="C58" s="146"/>
      <c r="D58" s="147"/>
      <c r="E58" s="60">
        <f>SUM(E55:E57)</f>
        <v>5304</v>
      </c>
      <c r="F58" s="61"/>
      <c r="G58" s="62">
        <f>SUM(G55:H57)</f>
        <v>0</v>
      </c>
      <c r="H58" s="63"/>
      <c r="I58" s="59">
        <f>SUM(G58/12)</f>
        <v>0</v>
      </c>
    </row>
    <row r="59" spans="2:9" x14ac:dyDescent="0.25">
      <c r="B59" s="22"/>
      <c r="C59" s="22"/>
      <c r="D59" s="22"/>
      <c r="E59" s="22"/>
      <c r="F59" s="22"/>
      <c r="G59" s="22"/>
      <c r="H59" s="22"/>
      <c r="I59" s="22"/>
    </row>
    <row r="60" spans="2:9" x14ac:dyDescent="0.25">
      <c r="B60" s="39"/>
      <c r="C60" s="39"/>
      <c r="D60" s="39"/>
      <c r="E60" s="39"/>
      <c r="F60" s="39"/>
      <c r="G60" s="39"/>
      <c r="H60" s="22"/>
      <c r="I60" s="64"/>
    </row>
    <row r="61" spans="2:9" x14ac:dyDescent="0.25">
      <c r="B61" s="65"/>
      <c r="C61" s="65"/>
      <c r="D61" s="65"/>
      <c r="E61" s="65"/>
      <c r="F61" s="65"/>
      <c r="G61" s="65"/>
      <c r="H61" s="65"/>
      <c r="I61" s="65"/>
    </row>
  </sheetData>
  <sheetProtection algorithmName="SHA-512" hashValue="2Am784elSjcH4VmWRRYLTpdv2PAT1A8Qi7PP6MBnHuZneZezeUfX1KUiU0rse4e5KVVbbGbmzZOPd1HgctIXjQ==" saltValue="2hh+5UrOmRYH4xbvFBlsDQ==" spinCount="100000" sheet="1" objects="1" scenarios="1"/>
  <mergeCells count="15">
    <mergeCell ref="D3:H3"/>
    <mergeCell ref="D5:H5"/>
    <mergeCell ref="E8:E9"/>
    <mergeCell ref="F8:G8"/>
    <mergeCell ref="B22:I22"/>
    <mergeCell ref="C25:I26"/>
    <mergeCell ref="B58:D58"/>
    <mergeCell ref="B52:D53"/>
    <mergeCell ref="E52:E53"/>
    <mergeCell ref="F52:F53"/>
    <mergeCell ref="B55:D55"/>
    <mergeCell ref="B56:D56"/>
    <mergeCell ref="B57:D57"/>
    <mergeCell ref="C49:G49"/>
    <mergeCell ref="C50:G50"/>
  </mergeCells>
  <phoneticPr fontId="22" type="noConversion"/>
  <pageMargins left="0.7" right="0.7" top="0.78740157499999996" bottom="0.78740157499999996" header="0.3" footer="0.3"/>
  <pageSetup paperSize="9" scale="70" orientation="portrait" verticalDpi="0" r:id="rId1"/>
  <customProperties>
    <customPr name="layoutContexts" r:id="rId2"/>
    <customPr name="screen" r:id="rId3"/>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SVS</vt:lpstr>
      <vt:lpstr>Preisblatt</vt:lpstr>
      <vt:lpstr>Preisblatt!Druckbereich</vt:lpstr>
      <vt:lpstr>SVS!Druckbereich</vt:lpstr>
    </vt:vector>
  </TitlesOfParts>
  <Company>TOPO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Helpenstein</dc:creator>
  <cp:lastModifiedBy>Nina Helpenstein</cp:lastModifiedBy>
  <cp:lastPrinted>2026-06-16T11:15:40Z</cp:lastPrinted>
  <dcterms:created xsi:type="dcterms:W3CDTF">2019-09-06T15:33:14Z</dcterms:created>
  <dcterms:modified xsi:type="dcterms:W3CDTF">2026-06-16T12:54:07Z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2019-10-11T14:19:12Z</vt:filetime>
  </property>
</Properties>
</file>